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Для форума 2\"/>
    </mc:Choice>
  </mc:AlternateContent>
  <bookViews>
    <workbookView xWindow="480" yWindow="120" windowWidth="18195" windowHeight="8505" tabRatio="854" activeTab="2"/>
  </bookViews>
  <sheets>
    <sheet name="TWR (100%)" sheetId="7" r:id="rId1"/>
    <sheet name="DrawDawn (100%)" sheetId="8" r:id="rId2"/>
    <sheet name="Сделки Monetizator фунт" sheetId="5" r:id="rId3"/>
    <sheet name="Сделки Monetizatorr MT4" sheetId="10" r:id="rId4"/>
    <sheet name="Поиск оптимального F" sheetId="6" r:id="rId5"/>
  </sheets>
  <definedNames>
    <definedName name="_xlnm._FilterDatabase" localSheetId="3" hidden="1">'Сделки Monetizatorr MT4'!$A$2:$B$608</definedName>
    <definedName name="currentResult">'Сделки Monetizator фунт'!$B:$B</definedName>
    <definedName name="maxLoss">'Поиск оптимального F'!$B$2</definedName>
    <definedName name="opt_F">'Поиск оптимального F'!$B$1</definedName>
    <definedName name="riskCapitalPct">'Поиск оптимального F'!$B$13</definedName>
    <definedName name="solver_adj" localSheetId="4" hidden="1">'Поиск оптимального F'!$B$1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'Поиск оптимального F'!$B$10</definedName>
    <definedName name="solver_lhs2" localSheetId="4" hidden="1">'Поиск оптимального F'!$B$1</definedName>
    <definedName name="solver_lhs3" localSheetId="4" hidden="1">'Поиск оптимального F'!$B$1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3</definedName>
    <definedName name="solver_nwt" localSheetId="4" hidden="1">1</definedName>
    <definedName name="solver_opt" localSheetId="4" hidden="1">'Поиск оптимального F'!$B$3</definedName>
    <definedName name="solver_pre" localSheetId="4" hidden="1">0.000001</definedName>
    <definedName name="solver_rbv" localSheetId="4" hidden="1">1</definedName>
    <definedName name="solver_rel1" localSheetId="4" hidden="1">3</definedName>
    <definedName name="solver_rel2" localSheetId="4" hidden="1">1</definedName>
    <definedName name="solver_rel3" localSheetId="4" hidden="1">3</definedName>
    <definedName name="solver_rhs1" localSheetId="4" hidden="1">'Поиск оптимального F'!$B$11</definedName>
    <definedName name="solver_rhs2" localSheetId="4" hidden="1">1</definedName>
    <definedName name="solver_rhs3" localSheetId="4" hidden="1">0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52511"/>
</workbook>
</file>

<file path=xl/calcChain.xml><?xml version="1.0" encoding="utf-8"?>
<calcChain xmlns="http://schemas.openxmlformats.org/spreadsheetml/2006/main">
  <c r="D127" i="5" l="1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B20" i="6" l="1"/>
  <c r="B2" i="6"/>
  <c r="D86" i="5" l="1"/>
  <c r="D2" i="5"/>
  <c r="D4" i="5"/>
  <c r="D6" i="5"/>
  <c r="D8" i="5"/>
  <c r="D10" i="5"/>
  <c r="D12" i="5"/>
  <c r="D1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84" i="5"/>
  <c r="B5" i="6"/>
  <c r="D126" i="5"/>
  <c r="D124" i="5"/>
  <c r="D122" i="5"/>
  <c r="D120" i="5"/>
  <c r="D118" i="5"/>
  <c r="D116" i="5"/>
  <c r="D114" i="5"/>
  <c r="D112" i="5"/>
  <c r="D110" i="5"/>
  <c r="D108" i="5"/>
  <c r="D106" i="5"/>
  <c r="D104" i="5"/>
  <c r="D102" i="5"/>
  <c r="D100" i="5"/>
  <c r="D98" i="5"/>
  <c r="D96" i="5"/>
  <c r="D94" i="5"/>
  <c r="D92" i="5"/>
  <c r="D90" i="5"/>
  <c r="D88" i="5"/>
  <c r="D125" i="5"/>
  <c r="D123" i="5"/>
  <c r="D121" i="5"/>
  <c r="D119" i="5"/>
  <c r="D117" i="5"/>
  <c r="D115" i="5"/>
  <c r="D113" i="5"/>
  <c r="D111" i="5"/>
  <c r="D109" i="5"/>
  <c r="D107" i="5"/>
  <c r="D105" i="5"/>
  <c r="D103" i="5"/>
  <c r="D101" i="5"/>
  <c r="D99" i="5"/>
  <c r="D97" i="5"/>
  <c r="D95" i="5"/>
  <c r="D93" i="5"/>
  <c r="D91" i="5"/>
  <c r="D89" i="5"/>
  <c r="D3" i="5"/>
  <c r="D5" i="5"/>
  <c r="D7" i="5"/>
  <c r="D9" i="5"/>
  <c r="D11" i="5"/>
  <c r="D13" i="5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85" i="5"/>
  <c r="D87" i="5"/>
  <c r="B8" i="6" l="1"/>
  <c r="E2" i="5"/>
  <c r="F2" i="5" s="1"/>
  <c r="B3" i="6"/>
  <c r="B21" i="6" s="1"/>
  <c r="B22" i="6" s="1"/>
  <c r="E3" i="5" l="1"/>
  <c r="F3" i="5" s="1"/>
  <c r="E4" i="5" l="1"/>
  <c r="F4" i="5" s="1"/>
  <c r="E5" i="5" l="1"/>
  <c r="E6" i="5" s="1"/>
  <c r="F5" i="5" l="1"/>
  <c r="E7" i="5"/>
  <c r="F6" i="5"/>
  <c r="E8" i="5" l="1"/>
  <c r="F7" i="5"/>
  <c r="E9" i="5" l="1"/>
  <c r="F8" i="5"/>
  <c r="E10" i="5" l="1"/>
  <c r="F9" i="5"/>
  <c r="E11" i="5" l="1"/>
  <c r="F10" i="5"/>
  <c r="E12" i="5" l="1"/>
  <c r="F11" i="5"/>
  <c r="E13" i="5" l="1"/>
  <c r="F12" i="5"/>
  <c r="E14" i="5" l="1"/>
  <c r="F13" i="5"/>
  <c r="E15" i="5" l="1"/>
  <c r="F14" i="5"/>
  <c r="E16" i="5" l="1"/>
  <c r="F15" i="5"/>
  <c r="E17" i="5" l="1"/>
  <c r="F16" i="5"/>
  <c r="E18" i="5" l="1"/>
  <c r="F17" i="5"/>
  <c r="E19" i="5" l="1"/>
  <c r="F18" i="5"/>
  <c r="E20" i="5" l="1"/>
  <c r="F19" i="5"/>
  <c r="E21" i="5" l="1"/>
  <c r="F20" i="5"/>
  <c r="E22" i="5" l="1"/>
  <c r="F21" i="5"/>
  <c r="E23" i="5" l="1"/>
  <c r="F22" i="5"/>
  <c r="E24" i="5" l="1"/>
  <c r="F23" i="5"/>
  <c r="E25" i="5" l="1"/>
  <c r="F24" i="5"/>
  <c r="E26" i="5" l="1"/>
  <c r="F25" i="5"/>
  <c r="E27" i="5" l="1"/>
  <c r="F26" i="5"/>
  <c r="E28" i="5" l="1"/>
  <c r="F27" i="5"/>
  <c r="E29" i="5" l="1"/>
  <c r="F28" i="5"/>
  <c r="E30" i="5" l="1"/>
  <c r="F29" i="5"/>
  <c r="E31" i="5" l="1"/>
  <c r="F30" i="5"/>
  <c r="E32" i="5" l="1"/>
  <c r="F31" i="5"/>
  <c r="E33" i="5" l="1"/>
  <c r="F32" i="5"/>
  <c r="E34" i="5" l="1"/>
  <c r="F33" i="5"/>
  <c r="E35" i="5" l="1"/>
  <c r="F34" i="5"/>
  <c r="E36" i="5" l="1"/>
  <c r="F35" i="5"/>
  <c r="E37" i="5" l="1"/>
  <c r="F36" i="5"/>
  <c r="E38" i="5" l="1"/>
  <c r="F37" i="5"/>
  <c r="E39" i="5" l="1"/>
  <c r="F38" i="5"/>
  <c r="E40" i="5" l="1"/>
  <c r="F39" i="5"/>
  <c r="E41" i="5" l="1"/>
  <c r="F40" i="5"/>
  <c r="E42" i="5" l="1"/>
  <c r="F41" i="5"/>
  <c r="E43" i="5" l="1"/>
  <c r="F42" i="5"/>
  <c r="E44" i="5" l="1"/>
  <c r="F43" i="5"/>
  <c r="E45" i="5" l="1"/>
  <c r="F44" i="5"/>
  <c r="E46" i="5" l="1"/>
  <c r="F45" i="5"/>
  <c r="E47" i="5" l="1"/>
  <c r="F46" i="5"/>
  <c r="E48" i="5" l="1"/>
  <c r="F47" i="5"/>
  <c r="E49" i="5" l="1"/>
  <c r="F48" i="5"/>
  <c r="E50" i="5" l="1"/>
  <c r="F49" i="5"/>
  <c r="E51" i="5" l="1"/>
  <c r="F50" i="5"/>
  <c r="E52" i="5" l="1"/>
  <c r="F51" i="5"/>
  <c r="E53" i="5" l="1"/>
  <c r="F52" i="5"/>
  <c r="E54" i="5" l="1"/>
  <c r="F53" i="5"/>
  <c r="E55" i="5" l="1"/>
  <c r="F54" i="5"/>
  <c r="E56" i="5" l="1"/>
  <c r="F55" i="5"/>
  <c r="E57" i="5" l="1"/>
  <c r="F56" i="5"/>
  <c r="E58" i="5" l="1"/>
  <c r="F57" i="5"/>
  <c r="E59" i="5" l="1"/>
  <c r="F58" i="5"/>
  <c r="E60" i="5" l="1"/>
  <c r="F59" i="5"/>
  <c r="E61" i="5" l="1"/>
  <c r="F60" i="5"/>
  <c r="E62" i="5" l="1"/>
  <c r="F61" i="5"/>
  <c r="E63" i="5" l="1"/>
  <c r="F62" i="5"/>
  <c r="E64" i="5" l="1"/>
  <c r="F63" i="5"/>
  <c r="E65" i="5" l="1"/>
  <c r="F64" i="5"/>
  <c r="E66" i="5" l="1"/>
  <c r="F65" i="5"/>
  <c r="E67" i="5" l="1"/>
  <c r="F66" i="5"/>
  <c r="E68" i="5" l="1"/>
  <c r="F67" i="5"/>
  <c r="E69" i="5" l="1"/>
  <c r="F68" i="5"/>
  <c r="E70" i="5" l="1"/>
  <c r="F69" i="5"/>
  <c r="E71" i="5" l="1"/>
  <c r="F70" i="5"/>
  <c r="E72" i="5" l="1"/>
  <c r="F71" i="5"/>
  <c r="E73" i="5" l="1"/>
  <c r="F72" i="5"/>
  <c r="E74" i="5" l="1"/>
  <c r="F73" i="5"/>
  <c r="E75" i="5" l="1"/>
  <c r="F74" i="5"/>
  <c r="E76" i="5" l="1"/>
  <c r="F75" i="5"/>
  <c r="E77" i="5" l="1"/>
  <c r="F76" i="5"/>
  <c r="E78" i="5" l="1"/>
  <c r="F77" i="5"/>
  <c r="E79" i="5" l="1"/>
  <c r="F78" i="5"/>
  <c r="E80" i="5" l="1"/>
  <c r="F79" i="5"/>
  <c r="E81" i="5" l="1"/>
  <c r="F80" i="5"/>
  <c r="E82" i="5" l="1"/>
  <c r="F81" i="5"/>
  <c r="E83" i="5" l="1"/>
  <c r="F82" i="5"/>
  <c r="E84" i="5" l="1"/>
  <c r="F83" i="5"/>
  <c r="E85" i="5" l="1"/>
  <c r="F84" i="5"/>
  <c r="E86" i="5" l="1"/>
  <c r="F85" i="5"/>
  <c r="E87" i="5" l="1"/>
  <c r="F86" i="5"/>
  <c r="E88" i="5" l="1"/>
  <c r="F87" i="5"/>
  <c r="E89" i="5" l="1"/>
  <c r="F88" i="5"/>
  <c r="E90" i="5" l="1"/>
  <c r="F89" i="5"/>
  <c r="E91" i="5" l="1"/>
  <c r="F90" i="5"/>
  <c r="E92" i="5" l="1"/>
  <c r="F91" i="5"/>
  <c r="E93" i="5" l="1"/>
  <c r="F92" i="5"/>
  <c r="E94" i="5" l="1"/>
  <c r="F93" i="5"/>
  <c r="E95" i="5" l="1"/>
  <c r="F94" i="5"/>
  <c r="E96" i="5" l="1"/>
  <c r="F95" i="5"/>
  <c r="E97" i="5" l="1"/>
  <c r="F96" i="5"/>
  <c r="E98" i="5" l="1"/>
  <c r="F97" i="5"/>
  <c r="E99" i="5" l="1"/>
  <c r="F98" i="5"/>
  <c r="E100" i="5" l="1"/>
  <c r="F99" i="5"/>
  <c r="E101" i="5" l="1"/>
  <c r="F100" i="5"/>
  <c r="E102" i="5" l="1"/>
  <c r="F101" i="5"/>
  <c r="E103" i="5" l="1"/>
  <c r="F102" i="5"/>
  <c r="E104" i="5" l="1"/>
  <c r="F103" i="5"/>
  <c r="E105" i="5" l="1"/>
  <c r="F104" i="5"/>
  <c r="E106" i="5" l="1"/>
  <c r="F105" i="5"/>
  <c r="E107" i="5" l="1"/>
  <c r="F106" i="5"/>
  <c r="E108" i="5" l="1"/>
  <c r="F107" i="5"/>
  <c r="E109" i="5" l="1"/>
  <c r="F108" i="5"/>
  <c r="E110" i="5" l="1"/>
  <c r="F109" i="5"/>
  <c r="E111" i="5" l="1"/>
  <c r="F110" i="5"/>
  <c r="E112" i="5" l="1"/>
  <c r="F111" i="5"/>
  <c r="E113" i="5" l="1"/>
  <c r="F112" i="5"/>
  <c r="E114" i="5" l="1"/>
  <c r="F113" i="5"/>
  <c r="E115" i="5" l="1"/>
  <c r="F114" i="5"/>
  <c r="E116" i="5" l="1"/>
  <c r="F115" i="5"/>
  <c r="E117" i="5" l="1"/>
  <c r="F116" i="5"/>
  <c r="E118" i="5" l="1"/>
  <c r="F117" i="5"/>
  <c r="E119" i="5" l="1"/>
  <c r="F118" i="5"/>
  <c r="E120" i="5" l="1"/>
  <c r="F119" i="5"/>
  <c r="E121" i="5" l="1"/>
  <c r="F120" i="5"/>
  <c r="E122" i="5" l="1"/>
  <c r="F121" i="5"/>
  <c r="E123" i="5" l="1"/>
  <c r="F122" i="5"/>
  <c r="E124" i="5" l="1"/>
  <c r="F123" i="5"/>
  <c r="E125" i="5" l="1"/>
  <c r="F124" i="5"/>
  <c r="E126" i="5" l="1"/>
  <c r="E127" i="5" s="1"/>
  <c r="F125" i="5"/>
  <c r="E128" i="5" l="1"/>
  <c r="F127" i="5"/>
  <c r="F126" i="5"/>
  <c r="F128" i="5" l="1"/>
  <c r="E129" i="5"/>
  <c r="F129" i="5" l="1"/>
  <c r="E130" i="5"/>
  <c r="E131" i="5" l="1"/>
  <c r="F130" i="5"/>
  <c r="E132" i="5" l="1"/>
  <c r="F131" i="5"/>
  <c r="F132" i="5" l="1"/>
  <c r="E133" i="5"/>
  <c r="F133" i="5" l="1"/>
  <c r="E134" i="5"/>
  <c r="E135" i="5" l="1"/>
  <c r="F134" i="5"/>
  <c r="E136" i="5" l="1"/>
  <c r="F135" i="5"/>
  <c r="F136" i="5" l="1"/>
  <c r="E137" i="5"/>
  <c r="F137" i="5" l="1"/>
  <c r="E138" i="5"/>
  <c r="E139" i="5" l="1"/>
  <c r="F138" i="5"/>
  <c r="E140" i="5" l="1"/>
  <c r="F139" i="5"/>
  <c r="F140" i="5" l="1"/>
  <c r="E141" i="5"/>
  <c r="F141" i="5" l="1"/>
  <c r="E142" i="5"/>
  <c r="E143" i="5" l="1"/>
  <c r="F142" i="5"/>
  <c r="E144" i="5" l="1"/>
  <c r="F143" i="5"/>
  <c r="F144" i="5" l="1"/>
  <c r="E145" i="5"/>
  <c r="F145" i="5" l="1"/>
  <c r="E146" i="5"/>
  <c r="E147" i="5" l="1"/>
  <c r="F146" i="5"/>
  <c r="E148" i="5" l="1"/>
  <c r="F147" i="5"/>
  <c r="F148" i="5" l="1"/>
  <c r="E149" i="5"/>
  <c r="F149" i="5" l="1"/>
  <c r="E150" i="5"/>
  <c r="E151" i="5" l="1"/>
  <c r="F150" i="5"/>
  <c r="E152" i="5" l="1"/>
  <c r="F151" i="5"/>
  <c r="F152" i="5" l="1"/>
  <c r="E153" i="5"/>
  <c r="F153" i="5" l="1"/>
  <c r="E154" i="5"/>
  <c r="E155" i="5" l="1"/>
  <c r="F154" i="5"/>
  <c r="F155" i="5" l="1"/>
  <c r="E156" i="5"/>
  <c r="F156" i="5" l="1"/>
  <c r="E157" i="5"/>
  <c r="E158" i="5" l="1"/>
  <c r="F157" i="5"/>
  <c r="E159" i="5" l="1"/>
  <c r="F158" i="5"/>
  <c r="F159" i="5" l="1"/>
  <c r="E160" i="5"/>
  <c r="F160" i="5" l="1"/>
  <c r="E161" i="5"/>
  <c r="E162" i="5" l="1"/>
  <c r="F161" i="5"/>
  <c r="E163" i="5" l="1"/>
  <c r="F162" i="5"/>
  <c r="E164" i="5" l="1"/>
  <c r="F163" i="5"/>
  <c r="F164" i="5" l="1"/>
  <c r="E165" i="5"/>
  <c r="E166" i="5" l="1"/>
  <c r="F165" i="5"/>
  <c r="E167" i="5" l="1"/>
  <c r="F166" i="5"/>
  <c r="E168" i="5" l="1"/>
  <c r="F167" i="5"/>
  <c r="F168" i="5" l="1"/>
  <c r="E169" i="5"/>
  <c r="F169" i="5" l="1"/>
  <c r="E170" i="5"/>
  <c r="E171" i="5" l="1"/>
  <c r="F170" i="5"/>
  <c r="E172" i="5" l="1"/>
  <c r="F172" i="5" s="1"/>
  <c r="F171" i="5"/>
  <c r="B10" i="6" l="1"/>
</calcChain>
</file>

<file path=xl/sharedStrings.xml><?xml version="1.0" encoding="utf-8"?>
<sst xmlns="http://schemas.openxmlformats.org/spreadsheetml/2006/main" count="19" uniqueCount="19">
  <si>
    <t>TWR</t>
  </si>
  <si>
    <t>Entry Date</t>
  </si>
  <si>
    <t>Profit $</t>
  </si>
  <si>
    <t>Опимальная F</t>
  </si>
  <si>
    <t>Наибольший проигрыш в одной сделке</t>
  </si>
  <si>
    <t>HPR</t>
  </si>
  <si>
    <t>Денежный эквивалент оптимального F</t>
  </si>
  <si>
    <t>Величина счета</t>
  </si>
  <si>
    <t>Кол-во сделок</t>
  </si>
  <si>
    <t>Среднегеометрическое (G)</t>
  </si>
  <si>
    <t>Среднегеометрическая сделка (GAT)</t>
  </si>
  <si>
    <t>% Equity, который ставим в кадой сделке</t>
  </si>
  <si>
    <t>TWR (100%)</t>
  </si>
  <si>
    <t>Текущая просадка по TWR (100%)</t>
  </si>
  <si>
    <t>Max DrawDawn (фактический)</t>
  </si>
  <si>
    <t>Max DrawDawn (желаемый)</t>
  </si>
  <si>
    <t>% рискового капитала</t>
  </si>
  <si>
    <t>Время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</si>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</sst>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_-[$$-409]* #,##0.00_ ;_-[$$-409]* \-#,##0.00\ ;_-[$$-409]* &quot;-&quot;??_ ;_-@_ "/>
  </numFmts>
  <fonts count="2" x14ac:knownFonts="1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4" fontId="0" fillId="0" borderId="0" xfId="0" applyNumberFormat="1" applyAlignment="1">
      <alignment vertical="center" wrapText="1"/>
    </xf>
    <xf numFmtId="14" fontId="0" fillId="0" borderId="0" xfId="0" applyNumberFormat="1"/>
    <xf numFmtId="165" fontId="0" fillId="0" borderId="0" xfId="0" applyNumberFormat="1" applyAlignment="1">
      <alignment vertical="center" wrapText="1"/>
    </xf>
    <xf numFmtId="165" fontId="0" fillId="0" borderId="0" xfId="0" applyNumberFormat="1"/>
    <xf numFmtId="2" fontId="0" fillId="0" borderId="0" xfId="0" applyNumberFormat="1"/>
    <xf numFmtId="14" fontId="1" fillId="2" borderId="0" xfId="0" applyNumberFormat="1" applyFont="1" applyFill="1" applyAlignment="1">
      <alignment horizontal="right" vertical="center" wrapText="1"/>
    </xf>
    <xf numFmtId="14" fontId="1" fillId="0" borderId="0" xfId="0" applyNumberFormat="1" applyFont="1" applyAlignment="1">
      <alignment horizontal="right" vertical="center" wrapText="1"/>
    </xf>
    <xf numFmtId="14" fontId="1" fillId="3" borderId="0" xfId="0" applyNumberFormat="1" applyFont="1" applyFill="1" applyAlignment="1">
      <alignment horizontal="right" vertical="center" wrapText="1"/>
    </xf>
    <xf numFmtId="2" fontId="1" fillId="2" borderId="0" xfId="0" applyNumberFormat="1" applyFont="1" applyFill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Monetizator фунт'!$E$1</c:f>
              <c:strCache>
                <c:ptCount val="1"/>
                <c:pt idx="0">
                  <c:v>TWR (100%)</c:v>
                </c:pt>
              </c:strCache>
            </c:strRef>
          </c:tx>
          <c:marker>
            <c:symbol val="none"/>
          </c:marker>
          <c:val>
            <c:numRef>
              <c:f>'Сделки Monetizator фунт'!$E$2:$E$172</c:f>
              <c:numCache>
                <c:formatCode>#\ ##0.00_ ;[Red]\-#\ ##0.00\ </c:formatCode>
                <c:ptCount val="171"/>
                <c:pt idx="0">
                  <c:v>0.953134726830415</c:v>
                </c:pt>
                <c:pt idx="1">
                  <c:v>0.90846580749008987</c:v>
                </c:pt>
                <c:pt idx="2">
                  <c:v>0.86589030925683919</c:v>
                </c:pt>
                <c:pt idx="3">
                  <c:v>0.82531012337862097</c:v>
                </c:pt>
                <c:pt idx="4">
                  <c:v>0.78663173899685801</c:v>
                </c:pt>
                <c:pt idx="5">
                  <c:v>0.76656204574774256</c:v>
                </c:pt>
                <c:pt idx="6">
                  <c:v>0.89194078321490211</c:v>
                </c:pt>
                <c:pt idx="7">
                  <c:v>0.85013973475844218</c:v>
                </c:pt>
                <c:pt idx="8">
                  <c:v>0.93635788962987876</c:v>
                </c:pt>
                <c:pt idx="9">
                  <c:v>0.95742157040523901</c:v>
                </c:pt>
                <c:pt idx="10">
                  <c:v>0.91255174696974439</c:v>
                </c:pt>
                <c:pt idx="11">
                  <c:v>0.86978476006662531</c:v>
                </c:pt>
                <c:pt idx="12">
                  <c:v>0.82902205968736098</c:v>
                </c:pt>
                <c:pt idx="13">
                  <c:v>0.79016971439650086</c:v>
                </c:pt>
                <c:pt idx="14">
                  <c:v>0.91674344810056518</c:v>
                </c:pt>
                <c:pt idx="15">
                  <c:v>0.87378001597890498</c:v>
                </c:pt>
                <c:pt idx="16">
                  <c:v>0.96952097368583023</c:v>
                </c:pt>
                <c:pt idx="17">
                  <c:v>0.92408410841040178</c:v>
                </c:pt>
                <c:pt idx="18">
                  <c:v>0.88077665423807594</c:v>
                </c:pt>
                <c:pt idx="19">
                  <c:v>0.83949881573581542</c:v>
                </c:pt>
                <c:pt idx="20">
                  <c:v>0.88891405244001798</c:v>
                </c:pt>
                <c:pt idx="21">
                  <c:v>0.84725485254813371</c:v>
                </c:pt>
                <c:pt idx="22">
                  <c:v>0.96526355163185806</c:v>
                </c:pt>
                <c:pt idx="23">
                  <c:v>0.92002621160398723</c:v>
                </c:pt>
                <c:pt idx="24">
                  <c:v>0.876908931873988</c:v>
                </c:pt>
                <c:pt idx="25">
                  <c:v>0.83581235523686459</c:v>
                </c:pt>
                <c:pt idx="26">
                  <c:v>0.79664178089017468</c:v>
                </c:pt>
                <c:pt idx="27">
                  <c:v>0.75930694621045192</c:v>
                </c:pt>
                <c:pt idx="28">
                  <c:v>0.72372181875673569</c:v>
                </c:pt>
                <c:pt idx="29">
                  <c:v>0.79806880500746846</c:v>
                </c:pt>
                <c:pt idx="30">
                  <c:v>0.88528959868526036</c:v>
                </c:pt>
                <c:pt idx="31">
                  <c:v>0.84380025980868334</c:v>
                </c:pt>
                <c:pt idx="32">
                  <c:v>0.87796707904918003</c:v>
                </c:pt>
                <c:pt idx="33">
                  <c:v>0.83682091205563758</c:v>
                </c:pt>
                <c:pt idx="34">
                  <c:v>0.79760307141812881</c:v>
                </c:pt>
                <c:pt idx="35">
                  <c:v>0.82405307862642041</c:v>
                </c:pt>
                <c:pt idx="36">
                  <c:v>0.78543360599035572</c:v>
                </c:pt>
                <c:pt idx="37">
                  <c:v>0.86251282568009935</c:v>
                </c:pt>
                <c:pt idx="38">
                  <c:v>0.82209092649233084</c:v>
                </c:pt>
                <c:pt idx="39">
                  <c:v>0.7835634106520305</c:v>
                </c:pt>
                <c:pt idx="40">
                  <c:v>0.74684149736613137</c:v>
                </c:pt>
                <c:pt idx="41">
                  <c:v>0.76224190691304738</c:v>
                </c:pt>
                <c:pt idx="42">
                  <c:v>0.82511381524530969</c:v>
                </c:pt>
                <c:pt idx="43">
                  <c:v>0.83594118686260133</c:v>
                </c:pt>
                <c:pt idx="44">
                  <c:v>0.9694550808176875</c:v>
                </c:pt>
                <c:pt idx="45">
                  <c:v>1.1430121096764703</c:v>
                </c:pt>
                <c:pt idx="46">
                  <c:v>1.089637378189461</c:v>
                </c:pt>
                <c:pt idx="47">
                  <c:v>1.0385712248048216</c:v>
                </c:pt>
                <c:pt idx="48">
                  <c:v>0.98989830064827311</c:v>
                </c:pt>
                <c:pt idx="49">
                  <c:v>1.2379091535756359</c:v>
                </c:pt>
                <c:pt idx="50">
                  <c:v>1.1798942029341839</c:v>
                </c:pt>
                <c:pt idx="51">
                  <c:v>1.1628630151816142</c:v>
                </c:pt>
                <c:pt idx="52">
                  <c:v>1.2555094330526133</c:v>
                </c:pt>
                <c:pt idx="53">
                  <c:v>1.1966696405056119</c:v>
                </c:pt>
                <c:pt idx="54">
                  <c:v>1.3536999393745368</c:v>
                </c:pt>
                <c:pt idx="55">
                  <c:v>1.4861658278068761</c:v>
                </c:pt>
                <c:pt idx="56">
                  <c:v>1.4165162603114045</c:v>
                </c:pt>
                <c:pt idx="57">
                  <c:v>1.5876578769091518</c:v>
                </c:pt>
                <c:pt idx="58">
                  <c:v>2.0015636855280561</c:v>
                </c:pt>
                <c:pt idx="59">
                  <c:v>1.9077598566394625</c:v>
                </c:pt>
                <c:pt idx="60">
                  <c:v>1.8186740374886499</c:v>
                </c:pt>
                <c:pt idx="61">
                  <c:v>1.7334413819153123</c:v>
                </c:pt>
                <c:pt idx="62">
                  <c:v>1.813022326442943</c:v>
                </c:pt>
                <c:pt idx="63">
                  <c:v>1.728054539851638</c:v>
                </c:pt>
                <c:pt idx="64">
                  <c:v>1.6470687917895495</c:v>
                </c:pt>
                <c:pt idx="65">
                  <c:v>1.5698784629332339</c:v>
                </c:pt>
                <c:pt idx="66">
                  <c:v>1.4963056799248196</c:v>
                </c:pt>
                <c:pt idx="67">
                  <c:v>1.4240771622568948</c:v>
                </c:pt>
                <c:pt idx="68">
                  <c:v>1.4077926595423031</c:v>
                </c:pt>
                <c:pt idx="69">
                  <c:v>1.3418160719867165</c:v>
                </c:pt>
                <c:pt idx="70">
                  <c:v>1.2789314952297195</c:v>
                </c:pt>
                <c:pt idx="71">
                  <c:v>1.218994021340593</c:v>
                </c:pt>
                <c:pt idx="72">
                  <c:v>1.1618655335383752</c:v>
                </c:pt>
                <c:pt idx="73">
                  <c:v>1.1074143879227736</c:v>
                </c:pt>
                <c:pt idx="74">
                  <c:v>1.3426219149211183</c:v>
                </c:pt>
                <c:pt idx="75">
                  <c:v>1.5019412869065421</c:v>
                </c:pt>
                <c:pt idx="76">
                  <c:v>1.431552398210989</c:v>
                </c:pt>
                <c:pt idx="77">
                  <c:v>1.3644623040122565</c:v>
                </c:pt>
                <c:pt idx="78">
                  <c:v>1.3005164054051208</c:v>
                </c:pt>
                <c:pt idx="79">
                  <c:v>1.2395673488042831</c:v>
                </c:pt>
                <c:pt idx="80">
                  <c:v>1.2126123534442748</c:v>
                </c:pt>
                <c:pt idx="81">
                  <c:v>1.1557829442512955</c:v>
                </c:pt>
                <c:pt idx="82">
                  <c:v>1.1016168608442112</c:v>
                </c:pt>
                <c:pt idx="83">
                  <c:v>1.0499892857325266</c:v>
                </c:pt>
                <c:pt idx="84">
                  <c:v>1.0007812510315344</c:v>
                </c:pt>
                <c:pt idx="85">
                  <c:v>1.2270359525330776</c:v>
                </c:pt>
                <c:pt idx="86">
                  <c:v>1.3588382722722814</c:v>
                </c:pt>
                <c:pt idx="87">
                  <c:v>1.4133503440330497</c:v>
                </c:pt>
                <c:pt idx="88">
                  <c:v>1.3471132940756139</c:v>
                </c:pt>
                <c:pt idx="89">
                  <c:v>1.3673158004811286</c:v>
                </c:pt>
                <c:pt idx="90">
                  <c:v>1.4190921403080279</c:v>
                </c:pt>
                <c:pt idx="91">
                  <c:v>1.4403741053666987</c:v>
                </c:pt>
                <c:pt idx="92">
                  <c:v>1.6123730893966075</c:v>
                </c:pt>
                <c:pt idx="93">
                  <c:v>1.7450337837564629</c:v>
                </c:pt>
                <c:pt idx="94">
                  <c:v>1.6632522987905618</c:v>
                </c:pt>
                <c:pt idx="95">
                  <c:v>1.6975497590569761</c:v>
                </c:pt>
                <c:pt idx="96">
                  <c:v>1.7961993641966649</c:v>
                </c:pt>
                <c:pt idx="97">
                  <c:v>1.7866029155754724</c:v>
                </c:pt>
                <c:pt idx="98">
                  <c:v>1.7028732818914509</c:v>
                </c:pt>
                <c:pt idx="99">
                  <c:v>1.8714227545607636</c:v>
                </c:pt>
                <c:pt idx="100">
                  <c:v>1.7837180159524961</c:v>
                </c:pt>
                <c:pt idx="101">
                  <c:v>1.7001235838773723</c:v>
                </c:pt>
                <c:pt idx="102">
                  <c:v>1.6204468276969053</c:v>
                </c:pt>
                <c:pt idx="103">
                  <c:v>1.6568993156505709</c:v>
                </c:pt>
                <c:pt idx="104">
                  <c:v>1.5792482766081084</c:v>
                </c:pt>
                <c:pt idx="105">
                  <c:v>1.505236374722273</c:v>
                </c:pt>
                <c:pt idx="106">
                  <c:v>1.6189521967067551</c:v>
                </c:pt>
                <c:pt idx="107">
                  <c:v>1.5430795597595932</c:v>
                </c:pt>
                <c:pt idx="108">
                  <c:v>1.5604356025813217</c:v>
                </c:pt>
                <c:pt idx="109">
                  <c:v>1.487305361802802</c:v>
                </c:pt>
                <c:pt idx="110">
                  <c:v>1.5887650079442213</c:v>
                </c:pt>
                <c:pt idx="111">
                  <c:v>1.5143071018446375</c:v>
                </c:pt>
                <c:pt idx="112">
                  <c:v>1.4426290016941401</c:v>
                </c:pt>
                <c:pt idx="113">
                  <c:v>1.3750197994473785</c:v>
                </c:pt>
                <c:pt idx="114">
                  <c:v>1.3105791209326891</c:v>
                </c:pt>
                <c:pt idx="115">
                  <c:v>1.3326905543973204</c:v>
                </c:pt>
                <c:pt idx="116">
                  <c:v>1.4166326372472069</c:v>
                </c:pt>
                <c:pt idx="117">
                  <c:v>1.5170156410418232</c:v>
                </c:pt>
                <c:pt idx="118">
                  <c:v>1.4459202886218649</c:v>
                </c:pt>
                <c:pt idx="119">
                  <c:v>1.6811949846182304</c:v>
                </c:pt>
                <c:pt idx="120">
                  <c:v>1.7621907573654532</c:v>
                </c:pt>
                <c:pt idx="121">
                  <c:v>1.7853147117072912</c:v>
                </c:pt>
                <c:pt idx="122">
                  <c:v>1.70164545004945</c:v>
                </c:pt>
                <c:pt idx="123">
                  <c:v>1.6210998904065577</c:v>
                </c:pt>
                <c:pt idx="124">
                  <c:v>1.5911664144621172</c:v>
                </c:pt>
                <c:pt idx="125">
                  <c:v>1.6506736325024021</c:v>
                </c:pt>
                <c:pt idx="126">
                  <c:v>1.5733143618013459</c:v>
                </c:pt>
                <c:pt idx="127">
                  <c:v>1.538217069503959</c:v>
                </c:pt>
                <c:pt idx="128">
                  <c:v>1.6494935930322112</c:v>
                </c:pt>
                <c:pt idx="129">
                  <c:v>1.643834942587133</c:v>
                </c:pt>
                <c:pt idx="130">
                  <c:v>1.566796168957078</c:v>
                </c:pt>
                <c:pt idx="131">
                  <c:v>1.6778198046114379</c:v>
                </c:pt>
                <c:pt idx="132">
                  <c:v>2.0014355379906728</c:v>
                </c:pt>
                <c:pt idx="133">
                  <c:v>2.0352027543496019</c:v>
                </c:pt>
                <c:pt idx="134">
                  <c:v>1.9398224213115161</c:v>
                </c:pt>
                <c:pt idx="135">
                  <c:v>2.0303690877560649</c:v>
                </c:pt>
                <c:pt idx="136">
                  <c:v>2.1666293321237902</c:v>
                </c:pt>
                <c:pt idx="137">
                  <c:v>2.0650896566165731</c:v>
                </c:pt>
                <c:pt idx="138">
                  <c:v>2.2098740189685953</c:v>
                </c:pt>
                <c:pt idx="139">
                  <c:v>2.1063076693992633</c:v>
                </c:pt>
                <c:pt idx="140">
                  <c:v>2.054582222823135</c:v>
                </c:pt>
                <c:pt idx="141">
                  <c:v>1.9582936657011556</c:v>
                </c:pt>
                <c:pt idx="142">
                  <c:v>1.866517698111803</c:v>
                </c:pt>
                <c:pt idx="143">
                  <c:v>1.7790428363139283</c:v>
                </c:pt>
                <c:pt idx="144">
                  <c:v>1.6956675078096828</c:v>
                </c:pt>
                <c:pt idx="145">
                  <c:v>1.8010419710003758</c:v>
                </c:pt>
                <c:pt idx="146">
                  <c:v>1.7166356470395554</c:v>
                </c:pt>
                <c:pt idx="147">
                  <c:v>1.6834900004447191</c:v>
                </c:pt>
                <c:pt idx="148">
                  <c:v>1.7543397028814167</c:v>
                </c:pt>
                <c:pt idx="149">
                  <c:v>1.9463013773267159</c:v>
                </c:pt>
                <c:pt idx="150">
                  <c:v>2.0282115005821586</c:v>
                </c:pt>
                <c:pt idx="151">
                  <c:v>2.3633672714903593</c:v>
                </c:pt>
                <c:pt idx="152">
                  <c:v>2.7745078450039746</c:v>
                </c:pt>
                <c:pt idx="153">
                  <c:v>2.6444797769367065</c:v>
                </c:pt>
                <c:pt idx="154">
                  <c:v>2.5205455097991245</c:v>
                </c:pt>
                <c:pt idx="155">
                  <c:v>2.4024194559460175</c:v>
                </c:pt>
                <c:pt idx="156">
                  <c:v>2.2898294118751816</c:v>
                </c:pt>
                <c:pt idx="157">
                  <c:v>2.1825159309759012</c:v>
                </c:pt>
                <c:pt idx="158">
                  <c:v>2.0802317256737446</c:v>
                </c:pt>
                <c:pt idx="159">
                  <c:v>1.9827410975940074</c:v>
                </c:pt>
                <c:pt idx="160">
                  <c:v>2.3427197756486549</c:v>
                </c:pt>
                <c:pt idx="161">
                  <c:v>2.2329275734030918</c:v>
                </c:pt>
                <c:pt idx="162">
                  <c:v>2.1282808127076573</c:v>
                </c:pt>
                <c:pt idx="163">
                  <c:v>2.4442649312754638</c:v>
                </c:pt>
                <c:pt idx="164">
                  <c:v>2.5963888501131298</c:v>
                </c:pt>
                <c:pt idx="165">
                  <c:v>2.4747083773981133</c:v>
                </c:pt>
                <c:pt idx="166">
                  <c:v>2.7994464529392182</c:v>
                </c:pt>
                <c:pt idx="167">
                  <c:v>3.1085461673161245</c:v>
                </c:pt>
                <c:pt idx="168">
                  <c:v>2.962863302024588</c:v>
                </c:pt>
                <c:pt idx="169">
                  <c:v>2.8240079040110673</c:v>
                </c:pt>
                <c:pt idx="170">
                  <c:v>2.6916600021565213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68311136"/>
        <c:axId val="-1868314944"/>
      </c:lineChart>
      <c:catAx>
        <c:axId val="-1868311136"/>
        <c:scaling>
          <c:orientation val="minMax"/>
        </c:scaling>
        <c:delete val="0"/>
        <c:axPos val="b"/>
        <c:majorTickMark val="out"/>
        <c:minorTickMark val="none"/>
        <c:tickLblPos val="nextTo"/>
        <c:crossAx val="-1868314944"/>
        <c:crosses val="autoZero"/>
        <c:auto val="1"/>
        <c:lblAlgn val="ctr"/>
        <c:lblOffset val="100"/>
        <c:noMultiLvlLbl val="0"/>
      </c:catAx>
      <c:valAx>
        <c:axId val="-1868314944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-1868311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Monetizator фунт'!$F$1</c:f>
              <c:strCache>
                <c:ptCount val="1"/>
                <c:pt idx="0">
                  <c:v>Текущая просадка по TWR (100%)</c:v>
                </c:pt>
              </c:strCache>
            </c:strRef>
          </c:tx>
          <c:marker>
            <c:symbol val="none"/>
          </c:marker>
          <c:val>
            <c:numRef>
              <c:f>'Сделки Monetizator фунт'!$F$2:$F$172</c:f>
              <c:numCache>
                <c:formatCode>#\ ##0.00_ ;[Red]\-#\ ##0.00\ </c:formatCode>
                <c:ptCount val="171"/>
                <c:pt idx="0">
                  <c:v>0</c:v>
                </c:pt>
                <c:pt idx="1">
                  <c:v>-4.6865273169585002</c:v>
                </c:pt>
                <c:pt idx="2">
                  <c:v>-9.1534192509910124</c:v>
                </c:pt>
                <c:pt idx="3">
                  <c:v>-13.410969074316082</c:v>
                </c:pt>
                <c:pt idx="4">
                  <c:v>-17.468987662137902</c:v>
                </c:pt>
                <c:pt idx="5">
                  <c:v>-19.574638907881081</c:v>
                </c:pt>
                <c:pt idx="6">
                  <c:v>-6.4202826623481872</c:v>
                </c:pt>
                <c:pt idx="7">
                  <c:v>-10.805921678509788</c:v>
                </c:pt>
                <c:pt idx="8">
                  <c:v>-1.7601747925318434</c:v>
                </c:pt>
                <c:pt idx="9">
                  <c:v>0</c:v>
                </c:pt>
                <c:pt idx="10">
                  <c:v>-4.6865273169585002</c:v>
                </c:pt>
                <c:pt idx="11">
                  <c:v>-9.1534192509910248</c:v>
                </c:pt>
                <c:pt idx="12">
                  <c:v>-13.410969074316093</c:v>
                </c:pt>
                <c:pt idx="13">
                  <c:v>-17.468987662137902</c:v>
                </c:pt>
                <c:pt idx="14">
                  <c:v>-4.2487158804513259</c:v>
                </c:pt>
                <c:pt idx="15">
                  <c:v>-8.7361259670525104</c:v>
                </c:pt>
                <c:pt idx="16">
                  <c:v>0</c:v>
                </c:pt>
                <c:pt idx="17">
                  <c:v>-4.6865273169585002</c:v>
                </c:pt>
                <c:pt idx="18">
                  <c:v>-9.1534192509910124</c:v>
                </c:pt>
                <c:pt idx="19">
                  <c:v>-13.410969074316082</c:v>
                </c:pt>
                <c:pt idx="20">
                  <c:v>-8.3140977280118822</c:v>
                </c:pt>
                <c:pt idx="21">
                  <c:v>-12.610982583788477</c:v>
                </c:pt>
                <c:pt idx="22">
                  <c:v>-0.43912634894186509</c:v>
                </c:pt>
                <c:pt idx="23">
                  <c:v>-5.1050738896012415</c:v>
                </c:pt>
                <c:pt idx="24">
                  <c:v>-9.5523505241726596</c:v>
                </c:pt>
                <c:pt idx="25">
                  <c:v>-13.791204324404172</c:v>
                </c:pt>
                <c:pt idx="26">
                  <c:v>-17.831403083361906</c:v>
                </c:pt>
                <c:pt idx="27">
                  <c:v>-21.682256823821678</c:v>
                </c:pt>
                <c:pt idx="28">
                  <c:v>-25.352639251798681</c:v>
                </c:pt>
                <c:pt idx="29">
                  <c:v>-17.684214507144869</c:v>
                </c:pt>
                <c:pt idx="30">
                  <c:v>-8.6879373718288129</c:v>
                </c:pt>
                <c:pt idx="31">
                  <c:v>-12.96730213057632</c:v>
                </c:pt>
                <c:pt idx="32">
                  <c:v>-9.4432092880455727</c:v>
                </c:pt>
                <c:pt idx="33">
                  <c:v>-13.687178022122259</c:v>
                </c:pt>
                <c:pt idx="34">
                  <c:v>-17.73225200215326</c:v>
                </c:pt>
                <c:pt idx="35">
                  <c:v>-15.00409986040675</c:v>
                </c:pt>
                <c:pt idx="36">
                  <c:v>-18.987455938743558</c:v>
                </c:pt>
                <c:pt idx="37">
                  <c:v>-11.037218472842081</c:v>
                </c:pt>
                <c:pt idx="38">
                  <c:v>-15.206483531038451</c:v>
                </c:pt>
                <c:pt idx="39">
                  <c:v>-19.180354843366043</c:v>
                </c:pt>
                <c:pt idx="40">
                  <c:v>-22.967989591100626</c:v>
                </c:pt>
                <c:pt idx="41">
                  <c:v>-21.379534058429861</c:v>
                </c:pt>
                <c:pt idx="42">
                  <c:v>-14.894691539423588</c:v>
                </c:pt>
                <c:pt idx="43">
                  <c:v>-13.777916151251301</c:v>
                </c:pt>
                <c:pt idx="44">
                  <c:v>-6.7964355523142395E-3</c:v>
                </c:pt>
                <c:pt idx="45">
                  <c:v>0</c:v>
                </c:pt>
                <c:pt idx="46">
                  <c:v>-4.6696558186174357</c:v>
                </c:pt>
                <c:pt idx="47">
                  <c:v>-9.1373384400284863</c:v>
                </c:pt>
                <c:pt idx="48">
                  <c:v>-13.395641894952103</c:v>
                </c:pt>
                <c:pt idx="49">
                  <c:v>0</c:v>
                </c:pt>
                <c:pt idx="50">
                  <c:v>-4.6865273169585109</c:v>
                </c:pt>
                <c:pt idx="51">
                  <c:v>-6.0623300326405172</c:v>
                </c:pt>
                <c:pt idx="52">
                  <c:v>0</c:v>
                </c:pt>
                <c:pt idx="53">
                  <c:v>-4.6865273169585002</c:v>
                </c:pt>
                <c:pt idx="54">
                  <c:v>0</c:v>
                </c:pt>
                <c:pt idx="55">
                  <c:v>0</c:v>
                </c:pt>
                <c:pt idx="56">
                  <c:v>-4.6865273169584887</c:v>
                </c:pt>
                <c:pt idx="57">
                  <c:v>0</c:v>
                </c:pt>
                <c:pt idx="58">
                  <c:v>0</c:v>
                </c:pt>
                <c:pt idx="59">
                  <c:v>-4.6865273169585002</c:v>
                </c:pt>
                <c:pt idx="60">
                  <c:v>-9.1373384400284969</c:v>
                </c:pt>
                <c:pt idx="61">
                  <c:v>-13.395641894952115</c:v>
                </c:pt>
                <c:pt idx="62">
                  <c:v>-9.4197032274479842</c:v>
                </c:pt>
                <c:pt idx="63">
                  <c:v>-13.664773579475709</c:v>
                </c:pt>
                <c:pt idx="64">
                  <c:v>-17.71089754983155</c:v>
                </c:pt>
                <c:pt idx="65">
                  <c:v>-21.567398815038665</c:v>
                </c:pt>
                <c:pt idx="66">
                  <c:v>-25.243164094973004</c:v>
                </c:pt>
                <c:pt idx="67">
                  <c:v>-28.851768617035422</c:v>
                </c:pt>
                <c:pt idx="68">
                  <c:v>-29.665357654063516</c:v>
                </c:pt>
                <c:pt idx="69">
                  <c:v>-32.961609880890883</c:v>
                </c:pt>
                <c:pt idx="70">
                  <c:v>-36.103382346672142</c:v>
                </c:pt>
                <c:pt idx="71">
                  <c:v>-39.097914787607877</c:v>
                </c:pt>
                <c:pt idx="72">
                  <c:v>-41.952107647683981</c:v>
                </c:pt>
                <c:pt idx="73">
                  <c:v>-44.672537979693935</c:v>
                </c:pt>
                <c:pt idx="74">
                  <c:v>-32.92134921168369</c:v>
                </c:pt>
                <c:pt idx="75">
                  <c:v>-24.961603881702253</c:v>
                </c:pt>
                <c:pt idx="76">
                  <c:v>-28.478298813993806</c:v>
                </c:pt>
                <c:pt idx="77">
                  <c:v>-31.830182877629408</c:v>
                </c:pt>
                <c:pt idx="78">
                  <c:v>-35.024979978989968</c:v>
                </c:pt>
                <c:pt idx="79">
                  <c:v>-38.070052041473858</c:v>
                </c:pt>
                <c:pt idx="80">
                  <c:v>-39.416748904276744</c:v>
                </c:pt>
                <c:pt idx="81">
                  <c:v>-42.255999516379376</c:v>
                </c:pt>
                <c:pt idx="82">
                  <c:v>-44.96218787294891</c:v>
                </c:pt>
                <c:pt idx="83">
                  <c:v>-47.541549972939457</c:v>
                </c:pt>
                <c:pt idx="84">
                  <c:v>-50.000029563510665</c:v>
                </c:pt>
                <c:pt idx="85">
                  <c:v>-38.696132358668422</c:v>
                </c:pt>
                <c:pt idx="86">
                  <c:v>-32.11116478096023</c:v>
                </c:pt>
                <c:pt idx="87">
                  <c:v>-29.387690521564537</c:v>
                </c:pt>
                <c:pt idx="88">
                  <c:v>-32.696955694406697</c:v>
                </c:pt>
                <c:pt idx="89">
                  <c:v>-31.687619516318264</c:v>
                </c:pt>
                <c:pt idx="90">
                  <c:v>-29.100824991554518</c:v>
                </c:pt>
                <c:pt idx="91">
                  <c:v>-28.037558046188437</c:v>
                </c:pt>
                <c:pt idx="92">
                  <c:v>-19.444327399893435</c:v>
                </c:pt>
                <c:pt idx="93">
                  <c:v>-12.816474620637164</c:v>
                </c:pt>
                <c:pt idx="94">
                  <c:v>-16.90235435342845</c:v>
                </c:pt>
                <c:pt idx="95">
                  <c:v>-15.188821053719026</c:v>
                </c:pt>
                <c:pt idx="96">
                  <c:v>-10.26019420797053</c:v>
                </c:pt>
                <c:pt idx="97">
                  <c:v>-10.739641786410225</c:v>
                </c:pt>
                <c:pt idx="98">
                  <c:v>-14.922852857305113</c:v>
                </c:pt>
                <c:pt idx="99">
                  <c:v>-6.5019630356132563</c:v>
                </c:pt>
                <c:pt idx="100">
                  <c:v>-10.883774078769193</c:v>
                </c:pt>
                <c:pt idx="101">
                  <c:v>-15.06023035041013</c:v>
                </c:pt>
                <c:pt idx="102">
                  <c:v>-19.040955857999787</c:v>
                </c:pt>
                <c:pt idx="103">
                  <c:v>-17.219755352753374</c:v>
                </c:pt>
                <c:pt idx="104">
                  <c:v>-21.09927413119167</c:v>
                </c:pt>
                <c:pt idx="105">
                  <c:v>-24.796978202311916</c:v>
                </c:pt>
                <c:pt idx="106">
                  <c:v>-19.115629024832138</c:v>
                </c:pt>
                <c:pt idx="107">
                  <c:v>-22.906297165733434</c:v>
                </c:pt>
                <c:pt idx="108">
                  <c:v>-22.0391729794176</c:v>
                </c:pt>
                <c:pt idx="109">
                  <c:v>-25.692828434263959</c:v>
                </c:pt>
                <c:pt idx="110">
                  <c:v>-20.623809303121398</c:v>
                </c:pt>
                <c:pt idx="111">
                  <c:v>-24.343796163291685</c:v>
                </c:pt>
                <c:pt idx="112">
                  <c:v>-27.924901309670634</c:v>
                </c:pt>
                <c:pt idx="113">
                  <c:v>-31.302720498517722</c:v>
                </c:pt>
                <c:pt idx="114">
                  <c:v>-34.522237268362019</c:v>
                </c:pt>
                <c:pt idx="115">
                  <c:v>-33.417529303059489</c:v>
                </c:pt>
                <c:pt idx="116">
                  <c:v>-29.2237040724753</c:v>
                </c:pt>
                <c:pt idx="117">
                  <c:v>-24.208475003302155</c:v>
                </c:pt>
                <c:pt idx="118">
                  <c:v>-27.760465526211842</c:v>
                </c:pt>
                <c:pt idx="119">
                  <c:v>-16.005920932028971</c:v>
                </c:pt>
                <c:pt idx="120">
                  <c:v>-11.959296118996644</c:v>
                </c:pt>
                <c:pt idx="121">
                  <c:v>-10.804001660517425</c:v>
                </c:pt>
                <c:pt idx="122">
                  <c:v>-14.984196488331126</c:v>
                </c:pt>
                <c:pt idx="123">
                  <c:v>-19.008328232190308</c:v>
                </c:pt>
                <c:pt idx="124">
                  <c:v>-20.503832780003062</c:v>
                </c:pt>
                <c:pt idx="125">
                  <c:v>-17.53079632502833</c:v>
                </c:pt>
                <c:pt idx="126">
                  <c:v>-21.395738083334017</c:v>
                </c:pt>
                <c:pt idx="127">
                  <c:v>-23.149231741874665</c:v>
                </c:pt>
                <c:pt idx="128">
                  <c:v>-17.589752204310262</c:v>
                </c:pt>
                <c:pt idx="129">
                  <c:v>-17.872463690634277</c:v>
                </c:pt>
                <c:pt idx="130">
                  <c:v>-21.721393114517706</c:v>
                </c:pt>
                <c:pt idx="131">
                  <c:v>-16.174548092443409</c:v>
                </c:pt>
                <c:pt idx="132">
                  <c:v>-6.4023712215588446E-3</c:v>
                </c:pt>
                <c:pt idx="133">
                  <c:v>0</c:v>
                </c:pt>
                <c:pt idx="134">
                  <c:v>-4.6865273169585002</c:v>
                </c:pt>
                <c:pt idx="135">
                  <c:v>-0.23750295066211624</c:v>
                </c:pt>
                <c:pt idx="136">
                  <c:v>0</c:v>
                </c:pt>
                <c:pt idx="137">
                  <c:v>-4.6865273169585109</c:v>
                </c:pt>
                <c:pt idx="138">
                  <c:v>0</c:v>
                </c:pt>
                <c:pt idx="139">
                  <c:v>-4.6865273169585002</c:v>
                </c:pt>
                <c:pt idx="140">
                  <c:v>-7.0271786903915441</c:v>
                </c:pt>
                <c:pt idx="141">
                  <c:v>-11.384375358413356</c:v>
                </c:pt>
                <c:pt idx="142">
                  <c:v>-15.537370814334716</c:v>
                </c:pt>
                <c:pt idx="143">
                  <c:v>-19.495735003742286</c:v>
                </c:pt>
                <c:pt idx="144">
                  <c:v>-23.268589374108561</c:v>
                </c:pt>
                <c:pt idx="145">
                  <c:v>-18.500242297026137</c:v>
                </c:pt>
                <c:pt idx="146">
                  <c:v>-22.319750705030994</c:v>
                </c:pt>
                <c:pt idx="147">
                  <c:v>-23.81963921950415</c:v>
                </c:pt>
                <c:pt idx="148">
                  <c:v>-20.613587570018499</c:v>
                </c:pt>
                <c:pt idx="149">
                  <c:v>-11.927043776228263</c:v>
                </c:pt>
                <c:pt idx="150">
                  <c:v>-8.2204920654808777</c:v>
                </c:pt>
                <c:pt idx="151">
                  <c:v>0</c:v>
                </c:pt>
                <c:pt idx="152">
                  <c:v>0</c:v>
                </c:pt>
                <c:pt idx="153">
                  <c:v>-4.6865273169585109</c:v>
                </c:pt>
                <c:pt idx="154">
                  <c:v>-9.1534192509910248</c:v>
                </c:pt>
                <c:pt idx="155">
                  <c:v>-13.410969074316103</c:v>
                </c:pt>
                <c:pt idx="156">
                  <c:v>-17.468987662137923</c:v>
                </c:pt>
                <c:pt idx="157">
                  <c:v>-21.336826100314209</c:v>
                </c:pt>
                <c:pt idx="158">
                  <c:v>-25.023397233509549</c:v>
                </c:pt>
                <c:pt idx="159">
                  <c:v>-28.537196203488591</c:v>
                </c:pt>
                <c:pt idx="160">
                  <c:v>-15.562690519431611</c:v>
                </c:pt>
                <c:pt idx="161">
                  <c:v>-19.519868093943238</c:v>
                </c:pt>
                <c:pt idx="162">
                  <c:v>-23.291591460444817</c:v>
                </c:pt>
                <c:pt idx="163">
                  <c:v>-11.902756531151116</c:v>
                </c:pt>
                <c:pt idx="164">
                  <c:v>-6.4198410976412212</c:v>
                </c:pt>
                <c:pt idx="165">
                  <c:v>-10.805500807853431</c:v>
                </c:pt>
                <c:pt idx="166">
                  <c:v>0</c:v>
                </c:pt>
                <c:pt idx="167">
                  <c:v>0</c:v>
                </c:pt>
                <c:pt idx="168">
                  <c:v>-4.6865273169585002</c:v>
                </c:pt>
                <c:pt idx="169">
                  <c:v>-9.1534192509910017</c:v>
                </c:pt>
                <c:pt idx="170">
                  <c:v>-13.410969074316082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68306240"/>
        <c:axId val="-1868305152"/>
      </c:lineChart>
      <c:catAx>
        <c:axId val="-1868306240"/>
        <c:scaling>
          <c:orientation val="minMax"/>
        </c:scaling>
        <c:delete val="0"/>
        <c:axPos val="b"/>
        <c:majorTickMark val="out"/>
        <c:minorTickMark val="none"/>
        <c:tickLblPos val="nextTo"/>
        <c:crossAx val="-1868305152"/>
        <c:crosses val="autoZero"/>
        <c:auto val="1"/>
        <c:lblAlgn val="ctr"/>
        <c:lblOffset val="100"/>
        <c:noMultiLvlLbl val="0"/>
      </c:catAx>
      <c:valAx>
        <c:axId val="-1868305152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-1868306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abSelected="1" workbookViewId="0">
      <pane ySplit="1" topLeftCell="A2" activePane="bottomLeft" state="frozen"/>
      <selection activeCell="N9" sqref="N9"/>
      <selection pane="bottomLeft" activeCell="J22" sqref="J22"/>
    </sheetView>
  </sheetViews>
  <sheetFormatPr defaultRowHeight="15" x14ac:dyDescent="0.25"/>
  <cols>
    <col min="1" max="1" width="15.28515625" style="4" bestFit="1" customWidth="1"/>
    <col min="2" max="2" width="14.5703125" style="6" customWidth="1"/>
    <col min="5" max="5" width="11.42578125" bestFit="1" customWidth="1"/>
    <col min="6" max="6" width="12.140625" bestFit="1" customWidth="1"/>
  </cols>
  <sheetData>
    <row r="1" spans="1:6" s="1" customFormat="1" ht="45" x14ac:dyDescent="0.25">
      <c r="A1" s="3" t="s">
        <v>1</v>
      </c>
      <c r="B1" s="5" t="s">
        <v>2</v>
      </c>
      <c r="D1" s="1" t="s">
        <v>5</v>
      </c>
      <c r="E1" s="1" t="s">
        <v>12</v>
      </c>
      <c r="F1" s="1" t="s">
        <v>13</v>
      </c>
    </row>
    <row r="2" spans="1:6" x14ac:dyDescent="0.25">
      <c r="A2" s="4">
        <v>41290.655555555553</v>
      </c>
      <c r="B2" s="6">
        <v>-25</v>
      </c>
      <c r="D2" s="2">
        <f t="shared" ref="D2:D33" si="0">1+opt_F*(B2/-maxLoss)</f>
        <v>0.953134726830415</v>
      </c>
      <c r="E2" s="2">
        <f>D2</f>
        <v>0.953134726830415</v>
      </c>
      <c r="F2" s="2">
        <f>-(1-E2/MAX(E$2:E2))*100</f>
        <v>0</v>
      </c>
    </row>
    <row r="3" spans="1:6" x14ac:dyDescent="0.25">
      <c r="A3" s="4">
        <v>41299.459027777775</v>
      </c>
      <c r="B3" s="6">
        <v>-25</v>
      </c>
      <c r="D3" s="2">
        <f t="shared" si="0"/>
        <v>0.953134726830415</v>
      </c>
      <c r="E3" s="2">
        <f>E2*D3</f>
        <v>0.90846580749008987</v>
      </c>
      <c r="F3" s="2">
        <f>-(1-E3/MAX(E$2:E3))*100</f>
        <v>-4.6865273169585002</v>
      </c>
    </row>
    <row r="4" spans="1:6" x14ac:dyDescent="0.25">
      <c r="A4" s="4">
        <v>41310.400000000001</v>
      </c>
      <c r="B4" s="6">
        <v>-25</v>
      </c>
      <c r="D4" s="2">
        <f t="shared" si="0"/>
        <v>0.953134726830415</v>
      </c>
      <c r="E4" s="2">
        <f>E3*D4</f>
        <v>0.86589030925683919</v>
      </c>
      <c r="F4" s="2">
        <f>-(1-E4/MAX(E$2:E4))*100</f>
        <v>-9.1534192509910124</v>
      </c>
    </row>
    <row r="5" spans="1:6" x14ac:dyDescent="0.25">
      <c r="A5" s="4">
        <v>41312.429166666669</v>
      </c>
      <c r="B5" s="6">
        <v>-25</v>
      </c>
      <c r="D5" s="2">
        <f t="shared" si="0"/>
        <v>0.953134726830415</v>
      </c>
      <c r="E5" s="2">
        <f t="shared" ref="E5:E68" si="1">E4*D5</f>
        <v>0.82531012337862097</v>
      </c>
      <c r="F5" s="2">
        <f>-(1-E5/MAX(E$2:E5))*100</f>
        <v>-13.410969074316082</v>
      </c>
    </row>
    <row r="6" spans="1:6" x14ac:dyDescent="0.25">
      <c r="A6" s="4">
        <v>41317.460416666669</v>
      </c>
      <c r="B6" s="6">
        <v>-25</v>
      </c>
      <c r="D6" s="2">
        <f t="shared" si="0"/>
        <v>0.953134726830415</v>
      </c>
      <c r="E6" s="2">
        <f t="shared" si="1"/>
        <v>0.78663173899685801</v>
      </c>
      <c r="F6" s="2">
        <f>-(1-E6/MAX(E$2:E6))*100</f>
        <v>-17.468987662137902</v>
      </c>
    </row>
    <row r="7" spans="1:6" x14ac:dyDescent="0.25">
      <c r="A7" s="4">
        <v>41318.334722222222</v>
      </c>
      <c r="B7" s="6">
        <v>-13.61</v>
      </c>
      <c r="D7" s="2">
        <f t="shared" si="0"/>
        <v>0.97448654528647793</v>
      </c>
      <c r="E7" s="2">
        <f t="shared" si="1"/>
        <v>0.76656204574774256</v>
      </c>
      <c r="F7" s="2">
        <f>-(1-E7/MAX(E$2:E7))*100</f>
        <v>-19.574638907881081</v>
      </c>
    </row>
    <row r="8" spans="1:6" x14ac:dyDescent="0.25">
      <c r="A8" s="4">
        <v>41319.348611111112</v>
      </c>
      <c r="B8" s="6">
        <v>87.25</v>
      </c>
      <c r="D8" s="2">
        <f t="shared" si="0"/>
        <v>1.1635598033618517</v>
      </c>
      <c r="E8" s="2">
        <f t="shared" si="1"/>
        <v>0.89194078321490211</v>
      </c>
      <c r="F8" s="2">
        <f>-(1-E8/MAX(E$2:E8))*100</f>
        <v>-6.4202826623481872</v>
      </c>
    </row>
    <row r="9" spans="1:6" x14ac:dyDescent="0.25">
      <c r="A9" s="4">
        <v>41320.443749999999</v>
      </c>
      <c r="B9" s="6">
        <v>-25</v>
      </c>
      <c r="D9" s="2">
        <f t="shared" si="0"/>
        <v>0.953134726830415</v>
      </c>
      <c r="E9" s="2">
        <f t="shared" si="1"/>
        <v>0.85013973475844218</v>
      </c>
      <c r="F9" s="2">
        <f>-(1-E9/MAX(E$2:E9))*100</f>
        <v>-10.805921678509788</v>
      </c>
    </row>
    <row r="10" spans="1:6" x14ac:dyDescent="0.25">
      <c r="A10" s="4">
        <v>41325.505555555559</v>
      </c>
      <c r="B10" s="6">
        <v>54.1</v>
      </c>
      <c r="D10" s="2">
        <f t="shared" si="0"/>
        <v>1.1014164511389819</v>
      </c>
      <c r="E10" s="2">
        <f t="shared" si="1"/>
        <v>0.93635788962987876</v>
      </c>
      <c r="F10" s="2">
        <f>-(1-E10/MAX(E$2:E10))*100</f>
        <v>-1.7601747925318434</v>
      </c>
    </row>
    <row r="11" spans="1:6" x14ac:dyDescent="0.25">
      <c r="A11" s="4">
        <v>41326.160416666666</v>
      </c>
      <c r="B11" s="6">
        <v>12</v>
      </c>
      <c r="D11" s="2">
        <f t="shared" si="0"/>
        <v>1.0224953311214009</v>
      </c>
      <c r="E11" s="2">
        <f t="shared" si="1"/>
        <v>0.95742157040523901</v>
      </c>
      <c r="F11" s="2">
        <f>-(1-E11/MAX(E$2:E11))*100</f>
        <v>0</v>
      </c>
    </row>
    <row r="12" spans="1:6" x14ac:dyDescent="0.25">
      <c r="A12" s="4">
        <v>41326.261805555558</v>
      </c>
      <c r="B12" s="6">
        <v>-25</v>
      </c>
      <c r="D12" s="2">
        <f t="shared" si="0"/>
        <v>0.953134726830415</v>
      </c>
      <c r="E12" s="2">
        <f t="shared" si="1"/>
        <v>0.91255174696974439</v>
      </c>
      <c r="F12" s="2">
        <f>-(1-E12/MAX(E$2:E12))*100</f>
        <v>-4.6865273169585002</v>
      </c>
    </row>
    <row r="13" spans="1:6" x14ac:dyDescent="0.25">
      <c r="A13" s="4">
        <v>41326.62777777778</v>
      </c>
      <c r="B13" s="6">
        <v>-25</v>
      </c>
      <c r="D13" s="2">
        <f t="shared" si="0"/>
        <v>0.953134726830415</v>
      </c>
      <c r="E13" s="2">
        <f t="shared" si="1"/>
        <v>0.86978476006662531</v>
      </c>
      <c r="F13" s="2">
        <f>-(1-E13/MAX(E$2:E13))*100</f>
        <v>-9.1534192509910248</v>
      </c>
    </row>
    <row r="14" spans="1:6" x14ac:dyDescent="0.25">
      <c r="A14" s="4">
        <v>41327.245833333334</v>
      </c>
      <c r="B14" s="6">
        <v>-25</v>
      </c>
      <c r="D14" s="2">
        <f t="shared" si="0"/>
        <v>0.953134726830415</v>
      </c>
      <c r="E14" s="2">
        <f t="shared" si="1"/>
        <v>0.82902205968736098</v>
      </c>
      <c r="F14" s="2">
        <f>-(1-E14/MAX(E$2:E14))*100</f>
        <v>-13.410969074316093</v>
      </c>
    </row>
    <row r="15" spans="1:6" x14ac:dyDescent="0.25">
      <c r="A15" s="4">
        <v>41327.565972222219</v>
      </c>
      <c r="B15" s="6">
        <v>-25</v>
      </c>
      <c r="D15" s="2">
        <f t="shared" si="0"/>
        <v>0.953134726830415</v>
      </c>
      <c r="E15" s="2">
        <f t="shared" si="1"/>
        <v>0.79016971439650086</v>
      </c>
      <c r="F15" s="2">
        <f>-(1-E15/MAX(E$2:E15))*100</f>
        <v>-17.468987662137902</v>
      </c>
    </row>
    <row r="16" spans="1:6" x14ac:dyDescent="0.25">
      <c r="A16" s="4">
        <v>41330.001388888886</v>
      </c>
      <c r="B16" s="6">
        <v>85.45</v>
      </c>
      <c r="D16" s="2">
        <f t="shared" si="0"/>
        <v>1.1601855036936415</v>
      </c>
      <c r="E16" s="2">
        <f t="shared" si="1"/>
        <v>0.91674344810056518</v>
      </c>
      <c r="F16" s="2">
        <f>-(1-E16/MAX(E$2:E16))*100</f>
        <v>-4.2487158804513259</v>
      </c>
    </row>
    <row r="17" spans="1:6" x14ac:dyDescent="0.25">
      <c r="A17" s="4">
        <v>41331.661805555559</v>
      </c>
      <c r="B17" s="6">
        <v>-25</v>
      </c>
      <c r="D17" s="2">
        <f t="shared" si="0"/>
        <v>0.953134726830415</v>
      </c>
      <c r="E17" s="2">
        <f t="shared" si="1"/>
        <v>0.87378001597890498</v>
      </c>
      <c r="F17" s="2">
        <f>-(1-E17/MAX(E$2:E17))*100</f>
        <v>-8.7361259670525104</v>
      </c>
    </row>
    <row r="18" spans="1:6" x14ac:dyDescent="0.25">
      <c r="A18" s="4">
        <v>41337.359722222223</v>
      </c>
      <c r="B18" s="6">
        <v>58.45</v>
      </c>
      <c r="D18" s="2">
        <f t="shared" si="0"/>
        <v>1.1095710086704897</v>
      </c>
      <c r="E18" s="2">
        <f t="shared" si="1"/>
        <v>0.96952097368583023</v>
      </c>
      <c r="F18" s="2">
        <f>-(1-E18/MAX(E$2:E18))*100</f>
        <v>0</v>
      </c>
    </row>
    <row r="19" spans="1:6" x14ac:dyDescent="0.25">
      <c r="A19" s="4">
        <v>41337.420138888891</v>
      </c>
      <c r="B19" s="6">
        <v>-25</v>
      </c>
      <c r="D19" s="2">
        <f t="shared" si="0"/>
        <v>0.953134726830415</v>
      </c>
      <c r="E19" s="2">
        <f t="shared" si="1"/>
        <v>0.92408410841040178</v>
      </c>
      <c r="F19" s="2">
        <f>-(1-E19/MAX(E$2:E19))*100</f>
        <v>-4.6865273169585002</v>
      </c>
    </row>
    <row r="20" spans="1:6" x14ac:dyDescent="0.25">
      <c r="A20" s="4">
        <v>41338.419444444444</v>
      </c>
      <c r="B20" s="6">
        <v>-25</v>
      </c>
      <c r="D20" s="2">
        <f t="shared" si="0"/>
        <v>0.953134726830415</v>
      </c>
      <c r="E20" s="2">
        <f t="shared" si="1"/>
        <v>0.88077665423807594</v>
      </c>
      <c r="F20" s="2">
        <f>-(1-E20/MAX(E$2:E20))*100</f>
        <v>-9.1534192509910124</v>
      </c>
    </row>
    <row r="21" spans="1:6" x14ac:dyDescent="0.25">
      <c r="A21" s="4">
        <v>41340.563194444447</v>
      </c>
      <c r="B21" s="6">
        <v>-25</v>
      </c>
      <c r="D21" s="2">
        <f t="shared" si="0"/>
        <v>0.953134726830415</v>
      </c>
      <c r="E21" s="2">
        <f t="shared" si="1"/>
        <v>0.83949881573581542</v>
      </c>
      <c r="F21" s="2">
        <f>-(1-E21/MAX(E$2:E21))*100</f>
        <v>-13.410969074316082</v>
      </c>
    </row>
    <row r="22" spans="1:6" x14ac:dyDescent="0.25">
      <c r="A22" s="4">
        <v>41343.932638888888</v>
      </c>
      <c r="B22" s="6">
        <v>31.4</v>
      </c>
      <c r="D22" s="2">
        <f t="shared" si="0"/>
        <v>1.0588627831009987</v>
      </c>
      <c r="E22" s="2">
        <f t="shared" si="1"/>
        <v>0.88891405244001798</v>
      </c>
      <c r="F22" s="2">
        <f>-(1-E22/MAX(E$2:E22))*100</f>
        <v>-8.3140977280118822</v>
      </c>
    </row>
    <row r="23" spans="1:6" x14ac:dyDescent="0.25">
      <c r="A23" s="4">
        <v>41345.46875</v>
      </c>
      <c r="B23" s="6">
        <v>-25</v>
      </c>
      <c r="D23" s="2">
        <f t="shared" si="0"/>
        <v>0.953134726830415</v>
      </c>
      <c r="E23" s="2">
        <f t="shared" si="1"/>
        <v>0.84725485254813371</v>
      </c>
      <c r="F23" s="2">
        <f>-(1-E23/MAX(E$2:E23))*100</f>
        <v>-12.610982583788477</v>
      </c>
    </row>
    <row r="24" spans="1:6" x14ac:dyDescent="0.25">
      <c r="A24" s="4">
        <v>41347.697916666664</v>
      </c>
      <c r="B24" s="6">
        <v>74.3</v>
      </c>
      <c r="D24" s="2">
        <f t="shared" si="0"/>
        <v>1.1392835918600066</v>
      </c>
      <c r="E24" s="2">
        <f t="shared" si="1"/>
        <v>0.96526355163185806</v>
      </c>
      <c r="F24" s="2">
        <f>-(1-E24/MAX(E$2:E24))*100</f>
        <v>-0.43912634894186509</v>
      </c>
    </row>
    <row r="25" spans="1:6" x14ac:dyDescent="0.25">
      <c r="A25" s="4">
        <v>41352.599305555559</v>
      </c>
      <c r="B25" s="6">
        <v>-25</v>
      </c>
      <c r="D25" s="2">
        <f t="shared" si="0"/>
        <v>0.953134726830415</v>
      </c>
      <c r="E25" s="2">
        <f t="shared" si="1"/>
        <v>0.92002621160398723</v>
      </c>
      <c r="F25" s="2">
        <f>-(1-E25/MAX(E$2:E25))*100</f>
        <v>-5.1050738896012415</v>
      </c>
    </row>
    <row r="26" spans="1:6" x14ac:dyDescent="0.25">
      <c r="A26" s="4">
        <v>41352.62222222222</v>
      </c>
      <c r="B26" s="6">
        <v>-25</v>
      </c>
      <c r="D26" s="2">
        <f t="shared" si="0"/>
        <v>0.953134726830415</v>
      </c>
      <c r="E26" s="2">
        <f t="shared" si="1"/>
        <v>0.876908931873988</v>
      </c>
      <c r="F26" s="2">
        <f>-(1-E26/MAX(E$2:E26))*100</f>
        <v>-9.5523505241726596</v>
      </c>
    </row>
    <row r="27" spans="1:6" x14ac:dyDescent="0.25">
      <c r="A27" s="4">
        <v>41353.396527777775</v>
      </c>
      <c r="B27" s="6">
        <v>-25</v>
      </c>
      <c r="D27" s="2">
        <f t="shared" si="0"/>
        <v>0.953134726830415</v>
      </c>
      <c r="E27" s="2">
        <f t="shared" si="1"/>
        <v>0.83581235523686459</v>
      </c>
      <c r="F27" s="2">
        <f>-(1-E27/MAX(E$2:E27))*100</f>
        <v>-13.791204324404172</v>
      </c>
    </row>
    <row r="28" spans="1:6" x14ac:dyDescent="0.25">
      <c r="A28" s="4">
        <v>41353.522916666669</v>
      </c>
      <c r="B28" s="6">
        <v>-25</v>
      </c>
      <c r="D28" s="2">
        <f t="shared" si="0"/>
        <v>0.953134726830415</v>
      </c>
      <c r="E28" s="2">
        <f t="shared" si="1"/>
        <v>0.79664178089017468</v>
      </c>
      <c r="F28" s="2">
        <f>-(1-E28/MAX(E$2:E28))*100</f>
        <v>-17.831403083361906</v>
      </c>
    </row>
    <row r="29" spans="1:6" x14ac:dyDescent="0.25">
      <c r="A29" s="4">
        <v>41353.535416666666</v>
      </c>
      <c r="B29" s="6">
        <v>-25</v>
      </c>
      <c r="D29" s="2">
        <f t="shared" si="0"/>
        <v>0.953134726830415</v>
      </c>
      <c r="E29" s="2">
        <f t="shared" si="1"/>
        <v>0.75930694621045192</v>
      </c>
      <c r="F29" s="2">
        <f>-(1-E29/MAX(E$2:E29))*100</f>
        <v>-21.682256823821678</v>
      </c>
    </row>
    <row r="30" spans="1:6" x14ac:dyDescent="0.25">
      <c r="A30" s="4">
        <v>41361.506944444445</v>
      </c>
      <c r="B30" s="6">
        <v>-25</v>
      </c>
      <c r="D30" s="2">
        <f t="shared" si="0"/>
        <v>0.953134726830415</v>
      </c>
      <c r="E30" s="2">
        <f t="shared" si="1"/>
        <v>0.72372181875673569</v>
      </c>
      <c r="F30" s="2">
        <f>-(1-E30/MAX(E$2:E30))*100</f>
        <v>-25.352639251798681</v>
      </c>
    </row>
    <row r="31" spans="1:6" x14ac:dyDescent="0.25">
      <c r="A31" s="4">
        <v>41368.621527777781</v>
      </c>
      <c r="B31" s="6">
        <v>54.8</v>
      </c>
      <c r="D31" s="2">
        <f t="shared" si="0"/>
        <v>1.1027286787877304</v>
      </c>
      <c r="E31" s="2">
        <f t="shared" si="1"/>
        <v>0.79806880500746846</v>
      </c>
      <c r="F31" s="2">
        <f>-(1-E31/MAX(E$2:E31))*100</f>
        <v>-17.684214507144869</v>
      </c>
    </row>
    <row r="32" spans="1:6" x14ac:dyDescent="0.25">
      <c r="A32" s="4">
        <v>41371.936805555553</v>
      </c>
      <c r="B32" s="6">
        <v>58.3</v>
      </c>
      <c r="D32" s="2">
        <f t="shared" si="0"/>
        <v>1.1092898170314722</v>
      </c>
      <c r="E32" s="2">
        <f t="shared" si="1"/>
        <v>0.88528959868526036</v>
      </c>
      <c r="F32" s="2">
        <f>-(1-E32/MAX(E$2:E32))*100</f>
        <v>-8.6879373718288129</v>
      </c>
    </row>
    <row r="33" spans="1:6" x14ac:dyDescent="0.25">
      <c r="A33" s="4">
        <v>41379.302083333336</v>
      </c>
      <c r="B33" s="6">
        <v>-25</v>
      </c>
      <c r="D33" s="2">
        <f t="shared" si="0"/>
        <v>0.953134726830415</v>
      </c>
      <c r="E33" s="2">
        <f t="shared" si="1"/>
        <v>0.84380025980868334</v>
      </c>
      <c r="F33" s="2">
        <f>-(1-E33/MAX(E$2:E33))*100</f>
        <v>-12.96730213057632</v>
      </c>
    </row>
    <row r="34" spans="1:6" x14ac:dyDescent="0.25">
      <c r="A34" s="4">
        <v>41389.963194444441</v>
      </c>
      <c r="B34" s="6">
        <v>21.6</v>
      </c>
      <c r="D34" s="2">
        <f t="shared" ref="D34:D65" si="2">1+opt_F*(B34/-maxLoss)</f>
        <v>1.0404915960185215</v>
      </c>
      <c r="E34" s="2">
        <f t="shared" si="1"/>
        <v>0.87796707904918003</v>
      </c>
      <c r="F34" s="2">
        <f>-(1-E34/MAX(E$2:E34))*100</f>
        <v>-9.4432092880455727</v>
      </c>
    </row>
    <row r="35" spans="1:6" x14ac:dyDescent="0.25">
      <c r="A35" s="4">
        <v>41395.60833333333</v>
      </c>
      <c r="B35" s="6">
        <v>-25</v>
      </c>
      <c r="D35" s="2">
        <f t="shared" si="2"/>
        <v>0.953134726830415</v>
      </c>
      <c r="E35" s="2">
        <f t="shared" si="1"/>
        <v>0.83682091205563758</v>
      </c>
      <c r="F35" s="2">
        <f>-(1-E35/MAX(E$2:E35))*100</f>
        <v>-13.687178022122259</v>
      </c>
    </row>
    <row r="36" spans="1:6" x14ac:dyDescent="0.25">
      <c r="A36" s="4">
        <v>41397.541666666664</v>
      </c>
      <c r="B36" s="6">
        <v>-25</v>
      </c>
      <c r="D36" s="2">
        <f t="shared" si="2"/>
        <v>0.953134726830415</v>
      </c>
      <c r="E36" s="2">
        <f t="shared" si="1"/>
        <v>0.79760307141812881</v>
      </c>
      <c r="F36" s="2">
        <f>-(1-E36/MAX(E$2:E36))*100</f>
        <v>-17.73225200215326</v>
      </c>
    </row>
    <row r="37" spans="1:6" x14ac:dyDescent="0.25">
      <c r="A37" s="4">
        <v>41400.03402777778</v>
      </c>
      <c r="B37" s="6">
        <v>17.690000000000001</v>
      </c>
      <c r="D37" s="2">
        <f t="shared" si="2"/>
        <v>1.0331618672947984</v>
      </c>
      <c r="E37" s="2">
        <f t="shared" si="1"/>
        <v>0.82405307862642041</v>
      </c>
      <c r="F37" s="2">
        <f>-(1-E37/MAX(E$2:E37))*100</f>
        <v>-15.00409986040675</v>
      </c>
    </row>
    <row r="38" spans="1:6" x14ac:dyDescent="0.25">
      <c r="A38" s="4">
        <v>41401.713194444441</v>
      </c>
      <c r="B38" s="6">
        <v>-25</v>
      </c>
      <c r="D38" s="2">
        <f t="shared" si="2"/>
        <v>0.953134726830415</v>
      </c>
      <c r="E38" s="2">
        <f t="shared" si="1"/>
        <v>0.78543360599035572</v>
      </c>
      <c r="F38" s="2">
        <f>-(1-E38/MAX(E$2:E38))*100</f>
        <v>-18.987455938743558</v>
      </c>
    </row>
    <row r="39" spans="1:6" x14ac:dyDescent="0.25">
      <c r="A39" s="4">
        <v>41404.22152777778</v>
      </c>
      <c r="B39" s="6">
        <v>52.35</v>
      </c>
      <c r="D39" s="2">
        <f t="shared" si="2"/>
        <v>1.098135882017111</v>
      </c>
      <c r="E39" s="2">
        <f t="shared" si="1"/>
        <v>0.86251282568009935</v>
      </c>
      <c r="F39" s="2">
        <f>-(1-E39/MAX(E$2:E39))*100</f>
        <v>-11.037218472842081</v>
      </c>
    </row>
    <row r="40" spans="1:6" x14ac:dyDescent="0.25">
      <c r="A40" s="4">
        <v>41404.697222222225</v>
      </c>
      <c r="B40" s="6">
        <v>-25</v>
      </c>
      <c r="D40" s="2">
        <f t="shared" si="2"/>
        <v>0.953134726830415</v>
      </c>
      <c r="E40" s="2">
        <f t="shared" si="1"/>
        <v>0.82209092649233084</v>
      </c>
      <c r="F40" s="2">
        <f>-(1-E40/MAX(E$2:E40))*100</f>
        <v>-15.206483531038451</v>
      </c>
    </row>
    <row r="41" spans="1:6" x14ac:dyDescent="0.25">
      <c r="A41" s="4">
        <v>41407.975694444445</v>
      </c>
      <c r="B41" s="6">
        <v>-25</v>
      </c>
      <c r="D41" s="2">
        <f t="shared" si="2"/>
        <v>0.953134726830415</v>
      </c>
      <c r="E41" s="2">
        <f t="shared" si="1"/>
        <v>0.7835634106520305</v>
      </c>
      <c r="F41" s="2">
        <f>-(1-E41/MAX(E$2:E41))*100</f>
        <v>-19.180354843366043</v>
      </c>
    </row>
    <row r="42" spans="1:6" x14ac:dyDescent="0.25">
      <c r="A42" s="4">
        <v>41416.583333333336</v>
      </c>
      <c r="B42" s="6">
        <v>-25</v>
      </c>
      <c r="D42" s="2">
        <f t="shared" si="2"/>
        <v>0.953134726830415</v>
      </c>
      <c r="E42" s="2">
        <f t="shared" si="1"/>
        <v>0.74684149736613137</v>
      </c>
      <c r="F42" s="2">
        <f>-(1-E42/MAX(E$2:E42))*100</f>
        <v>-22.967989591100626</v>
      </c>
    </row>
    <row r="43" spans="1:6" x14ac:dyDescent="0.25">
      <c r="A43" s="4">
        <v>41416.972222222219</v>
      </c>
      <c r="B43" s="6">
        <v>11</v>
      </c>
      <c r="D43" s="2">
        <f t="shared" si="2"/>
        <v>1.0206207201946174</v>
      </c>
      <c r="E43" s="2">
        <f t="shared" si="1"/>
        <v>0.76224190691304738</v>
      </c>
      <c r="F43" s="2">
        <f>-(1-E43/MAX(E$2:E43))*100</f>
        <v>-21.379534058429861</v>
      </c>
    </row>
    <row r="44" spans="1:6" x14ac:dyDescent="0.25">
      <c r="A44" s="4">
        <v>41422.966666666667</v>
      </c>
      <c r="B44" s="6">
        <v>44</v>
      </c>
      <c r="D44" s="2">
        <f t="shared" si="2"/>
        <v>1.0824828807784697</v>
      </c>
      <c r="E44" s="2">
        <f t="shared" si="1"/>
        <v>0.82511381524530969</v>
      </c>
      <c r="F44" s="2">
        <f>-(1-E44/MAX(E$2:E44))*100</f>
        <v>-14.894691539423588</v>
      </c>
    </row>
    <row r="45" spans="1:6" x14ac:dyDescent="0.25">
      <c r="A45" s="4">
        <v>41425.122916666667</v>
      </c>
      <c r="B45" s="6">
        <v>7</v>
      </c>
      <c r="D45" s="2">
        <f t="shared" si="2"/>
        <v>1.0131222764874839</v>
      </c>
      <c r="E45" s="2">
        <f t="shared" si="1"/>
        <v>0.83594118686260133</v>
      </c>
      <c r="F45" s="2">
        <f>-(1-E45/MAX(E$2:E45))*100</f>
        <v>-13.777916151251301</v>
      </c>
    </row>
    <row r="46" spans="1:6" x14ac:dyDescent="0.25">
      <c r="A46" s="4">
        <v>41428.638194444444</v>
      </c>
      <c r="B46" s="6">
        <v>85.2</v>
      </c>
      <c r="D46" s="2">
        <f t="shared" si="2"/>
        <v>1.1597168509619458</v>
      </c>
      <c r="E46" s="2">
        <f t="shared" si="1"/>
        <v>0.9694550808176875</v>
      </c>
      <c r="F46" s="2">
        <f>-(1-E46/MAX(E$2:E46))*100</f>
        <v>-6.7964355523142395E-3</v>
      </c>
    </row>
    <row r="47" spans="1:6" x14ac:dyDescent="0.25">
      <c r="A47" s="4">
        <v>41431.664583333331</v>
      </c>
      <c r="B47" s="6">
        <v>95.5</v>
      </c>
      <c r="D47" s="2">
        <f t="shared" si="2"/>
        <v>1.1790253435078146</v>
      </c>
      <c r="E47" s="2">
        <f t="shared" si="1"/>
        <v>1.1430121096764703</v>
      </c>
      <c r="F47" s="2">
        <f>-(1-E47/MAX(E$2:E47))*100</f>
        <v>0</v>
      </c>
    </row>
    <row r="48" spans="1:6" x14ac:dyDescent="0.25">
      <c r="A48" s="4">
        <v>41432.345833333333</v>
      </c>
      <c r="B48" s="6">
        <v>-24.91</v>
      </c>
      <c r="D48" s="2">
        <f t="shared" si="2"/>
        <v>0.95330344181382554</v>
      </c>
      <c r="E48" s="2">
        <f t="shared" si="1"/>
        <v>1.089637378189461</v>
      </c>
      <c r="F48" s="2">
        <f>-(1-E48/MAX(E$2:E48))*100</f>
        <v>-4.6696558186174357</v>
      </c>
    </row>
    <row r="49" spans="1:6" x14ac:dyDescent="0.25">
      <c r="A49" s="4">
        <v>41432.626388888886</v>
      </c>
      <c r="B49" s="6">
        <v>-25</v>
      </c>
      <c r="D49" s="2">
        <f t="shared" si="2"/>
        <v>0.953134726830415</v>
      </c>
      <c r="E49" s="2">
        <f t="shared" si="1"/>
        <v>1.0385712248048216</v>
      </c>
      <c r="F49" s="2">
        <f>-(1-E49/MAX(E$2:E49))*100</f>
        <v>-9.1373384400284863</v>
      </c>
    </row>
    <row r="50" spans="1:6" x14ac:dyDescent="0.25">
      <c r="A50" s="4">
        <v>41438.654166666667</v>
      </c>
      <c r="B50" s="6">
        <v>-25</v>
      </c>
      <c r="D50" s="2">
        <f t="shared" si="2"/>
        <v>0.953134726830415</v>
      </c>
      <c r="E50" s="2">
        <f t="shared" si="1"/>
        <v>0.98989830064827311</v>
      </c>
      <c r="F50" s="2">
        <f>-(1-E50/MAX(E$2:E50))*100</f>
        <v>-13.395641894952103</v>
      </c>
    </row>
    <row r="51" spans="1:6" x14ac:dyDescent="0.25">
      <c r="A51" s="4">
        <v>41445.051388888889</v>
      </c>
      <c r="B51" s="6">
        <v>133.65</v>
      </c>
      <c r="D51" s="2">
        <f t="shared" si="2"/>
        <v>1.2505417503646015</v>
      </c>
      <c r="E51" s="2">
        <f t="shared" si="1"/>
        <v>1.2379091535756359</v>
      </c>
      <c r="F51" s="2">
        <f>-(1-E51/MAX(E$2:E51))*100</f>
        <v>0</v>
      </c>
    </row>
    <row r="52" spans="1:6" x14ac:dyDescent="0.25">
      <c r="A52" s="4">
        <v>41445.407638888886</v>
      </c>
      <c r="B52" s="6">
        <v>-25</v>
      </c>
      <c r="D52" s="2">
        <f t="shared" si="2"/>
        <v>0.953134726830415</v>
      </c>
      <c r="E52" s="2">
        <f t="shared" si="1"/>
        <v>1.1798942029341839</v>
      </c>
      <c r="F52" s="2">
        <f>-(1-E52/MAX(E$2:E52))*100</f>
        <v>-4.6865273169585109</v>
      </c>
    </row>
    <row r="53" spans="1:6" x14ac:dyDescent="0.25">
      <c r="A53" s="4">
        <v>41446.820833333331</v>
      </c>
      <c r="B53" s="6">
        <v>-7.7</v>
      </c>
      <c r="D53" s="2">
        <f t="shared" si="2"/>
        <v>0.98556549586376785</v>
      </c>
      <c r="E53" s="2">
        <f t="shared" si="1"/>
        <v>1.1628630151816142</v>
      </c>
      <c r="F53" s="2">
        <f>-(1-E53/MAX(E$2:E53))*100</f>
        <v>-6.0623300326405172</v>
      </c>
    </row>
    <row r="54" spans="1:6" x14ac:dyDescent="0.25">
      <c r="A54" s="4">
        <v>41452.584722222222</v>
      </c>
      <c r="B54" s="6">
        <v>42.5</v>
      </c>
      <c r="D54" s="2">
        <f t="shared" si="2"/>
        <v>1.0796709643882945</v>
      </c>
      <c r="E54" s="2">
        <f t="shared" si="1"/>
        <v>1.2555094330526133</v>
      </c>
      <c r="F54" s="2">
        <f>-(1-E54/MAX(E$2:E54))*100</f>
        <v>0</v>
      </c>
    </row>
    <row r="55" spans="1:6" x14ac:dyDescent="0.25">
      <c r="A55" s="4">
        <v>41453.629861111112</v>
      </c>
      <c r="B55" s="6">
        <v>-25</v>
      </c>
      <c r="D55" s="2">
        <f t="shared" si="2"/>
        <v>0.953134726830415</v>
      </c>
      <c r="E55" s="2">
        <f t="shared" si="1"/>
        <v>1.1966696405056119</v>
      </c>
      <c r="F55" s="2">
        <f>-(1-E55/MAX(E$2:E55))*100</f>
        <v>-4.6865273169585002</v>
      </c>
    </row>
    <row r="56" spans="1:6" x14ac:dyDescent="0.25">
      <c r="A56" s="4">
        <v>41458.542361111111</v>
      </c>
      <c r="B56" s="6">
        <v>70</v>
      </c>
      <c r="D56" s="2">
        <f t="shared" si="2"/>
        <v>1.1312227648748381</v>
      </c>
      <c r="E56" s="2">
        <f t="shared" si="1"/>
        <v>1.3536999393745368</v>
      </c>
      <c r="F56" s="2">
        <f>-(1-E56/MAX(E$2:E56))*100</f>
        <v>0</v>
      </c>
    </row>
    <row r="57" spans="1:6" x14ac:dyDescent="0.25">
      <c r="A57" s="4">
        <v>41459.956250000003</v>
      </c>
      <c r="B57" s="6">
        <v>52.2</v>
      </c>
      <c r="D57" s="2">
        <f t="shared" si="2"/>
        <v>1.0978546903780935</v>
      </c>
      <c r="E57" s="2">
        <f t="shared" si="1"/>
        <v>1.4861658278068761</v>
      </c>
      <c r="F57" s="2">
        <f>-(1-E57/MAX(E$2:E57))*100</f>
        <v>0</v>
      </c>
    </row>
    <row r="58" spans="1:6" x14ac:dyDescent="0.25">
      <c r="A58" s="4">
        <v>41460.538888888892</v>
      </c>
      <c r="B58" s="6">
        <v>-25</v>
      </c>
      <c r="D58" s="2">
        <f t="shared" si="2"/>
        <v>0.953134726830415</v>
      </c>
      <c r="E58" s="2">
        <f t="shared" si="1"/>
        <v>1.4165162603114045</v>
      </c>
      <c r="F58" s="2">
        <f>-(1-E58/MAX(E$2:E58))*100</f>
        <v>-4.6865273169584887</v>
      </c>
    </row>
    <row r="59" spans="1:6" x14ac:dyDescent="0.25">
      <c r="A59" s="4">
        <v>41465.086805555555</v>
      </c>
      <c r="B59" s="6">
        <v>64.45</v>
      </c>
      <c r="D59" s="2">
        <f t="shared" si="2"/>
        <v>1.1208186742311901</v>
      </c>
      <c r="E59" s="2">
        <f t="shared" si="1"/>
        <v>1.5876578769091518</v>
      </c>
      <c r="F59" s="2">
        <f>-(1-E59/MAX(E$2:E59))*100</f>
        <v>0</v>
      </c>
    </row>
    <row r="60" spans="1:6" x14ac:dyDescent="0.25">
      <c r="A60" s="4">
        <v>41466.161111111112</v>
      </c>
      <c r="B60" s="6">
        <v>139.07</v>
      </c>
      <c r="D60" s="2">
        <f t="shared" si="2"/>
        <v>1.2607021415877675</v>
      </c>
      <c r="E60" s="2">
        <f t="shared" si="1"/>
        <v>2.0015636855280561</v>
      </c>
      <c r="F60" s="2">
        <f>-(1-E60/MAX(E$2:E60))*100</f>
        <v>0</v>
      </c>
    </row>
    <row r="61" spans="1:6" x14ac:dyDescent="0.25">
      <c r="A61" s="4">
        <v>41466.431944444441</v>
      </c>
      <c r="B61" s="6">
        <v>-25</v>
      </c>
      <c r="D61" s="2">
        <f t="shared" si="2"/>
        <v>0.953134726830415</v>
      </c>
      <c r="E61" s="2">
        <f t="shared" si="1"/>
        <v>1.9077598566394625</v>
      </c>
      <c r="F61" s="2">
        <f>-(1-E61/MAX(E$2:E61))*100</f>
        <v>-4.6865273169585002</v>
      </c>
    </row>
    <row r="62" spans="1:6" x14ac:dyDescent="0.25">
      <c r="A62" s="4">
        <v>41467.058333333334</v>
      </c>
      <c r="B62" s="6">
        <v>-24.91</v>
      </c>
      <c r="D62" s="2">
        <f t="shared" si="2"/>
        <v>0.95330344181382554</v>
      </c>
      <c r="E62" s="2">
        <f t="shared" si="1"/>
        <v>1.8186740374886499</v>
      </c>
      <c r="F62" s="2">
        <f>-(1-E62/MAX(E$2:E62))*100</f>
        <v>-9.1373384400284969</v>
      </c>
    </row>
    <row r="63" spans="1:6" x14ac:dyDescent="0.25">
      <c r="A63" s="4">
        <v>41470.397916666669</v>
      </c>
      <c r="B63" s="6">
        <v>-25</v>
      </c>
      <c r="D63" s="2">
        <f t="shared" si="2"/>
        <v>0.953134726830415</v>
      </c>
      <c r="E63" s="2">
        <f t="shared" si="1"/>
        <v>1.7334413819153123</v>
      </c>
      <c r="F63" s="2">
        <f>-(1-E63/MAX(E$2:E63))*100</f>
        <v>-13.395641894952115</v>
      </c>
    </row>
    <row r="64" spans="1:6" x14ac:dyDescent="0.25">
      <c r="A64" s="4">
        <v>41471.230555555558</v>
      </c>
      <c r="B64" s="6">
        <v>24.49</v>
      </c>
      <c r="D64" s="2">
        <f t="shared" si="2"/>
        <v>1.0459092215969255</v>
      </c>
      <c r="E64" s="2">
        <f t="shared" si="1"/>
        <v>1.813022326442943</v>
      </c>
      <c r="F64" s="2">
        <f>-(1-E64/MAX(E$2:E64))*100</f>
        <v>-9.4197032274479842</v>
      </c>
    </row>
    <row r="65" spans="1:6" x14ac:dyDescent="0.25">
      <c r="A65" s="4">
        <v>41471.425000000003</v>
      </c>
      <c r="B65" s="6">
        <v>-25</v>
      </c>
      <c r="D65" s="2">
        <f t="shared" si="2"/>
        <v>0.953134726830415</v>
      </c>
      <c r="E65" s="2">
        <f t="shared" si="1"/>
        <v>1.728054539851638</v>
      </c>
      <c r="F65" s="2">
        <f>-(1-E65/MAX(E$2:E65))*100</f>
        <v>-13.664773579475709</v>
      </c>
    </row>
    <row r="66" spans="1:6" x14ac:dyDescent="0.25">
      <c r="A66" s="4">
        <v>41472.369444444441</v>
      </c>
      <c r="B66" s="6">
        <v>-25</v>
      </c>
      <c r="D66" s="2">
        <f t="shared" ref="D66:D97" si="3">1+opt_F*(B66/-maxLoss)</f>
        <v>0.953134726830415</v>
      </c>
      <c r="E66" s="2">
        <f t="shared" si="1"/>
        <v>1.6470687917895495</v>
      </c>
      <c r="F66" s="2">
        <f>-(1-E66/MAX(E$2:E66))*100</f>
        <v>-17.71089754983155</v>
      </c>
    </row>
    <row r="67" spans="1:6" x14ac:dyDescent="0.25">
      <c r="A67" s="4">
        <v>41472.384027777778</v>
      </c>
      <c r="B67" s="6">
        <v>-25</v>
      </c>
      <c r="D67" s="2">
        <f t="shared" si="3"/>
        <v>0.953134726830415</v>
      </c>
      <c r="E67" s="2">
        <f t="shared" si="1"/>
        <v>1.5698784629332339</v>
      </c>
      <c r="F67" s="2">
        <f>-(1-E67/MAX(E$2:E67))*100</f>
        <v>-21.567398815038665</v>
      </c>
    </row>
    <row r="68" spans="1:6" x14ac:dyDescent="0.25">
      <c r="A68" s="4">
        <v>41472.678472222222</v>
      </c>
      <c r="B68" s="6">
        <v>-25</v>
      </c>
      <c r="D68" s="2">
        <f t="shared" si="3"/>
        <v>0.953134726830415</v>
      </c>
      <c r="E68" s="2">
        <f t="shared" si="1"/>
        <v>1.4963056799248196</v>
      </c>
      <c r="F68" s="2">
        <f>-(1-E68/MAX(E$2:E68))*100</f>
        <v>-25.243164094973004</v>
      </c>
    </row>
    <row r="69" spans="1:6" x14ac:dyDescent="0.25">
      <c r="A69" s="4">
        <v>41480.205555555556</v>
      </c>
      <c r="B69" s="6">
        <v>-25.75</v>
      </c>
      <c r="D69" s="2">
        <f t="shared" si="3"/>
        <v>0.9517287686353274</v>
      </c>
      <c r="E69" s="2">
        <f t="shared" ref="E69:E126" si="4">E68*D69</f>
        <v>1.4240771622568948</v>
      </c>
      <c r="F69" s="2">
        <f>-(1-E69/MAX(E$2:E69))*100</f>
        <v>-28.851768617035422</v>
      </c>
    </row>
    <row r="70" spans="1:6" x14ac:dyDescent="0.25">
      <c r="A70" s="4">
        <v>41480.636805555558</v>
      </c>
      <c r="B70" s="6">
        <v>-6.1</v>
      </c>
      <c r="D70" s="2">
        <f t="shared" si="3"/>
        <v>0.98856487334662124</v>
      </c>
      <c r="E70" s="2">
        <f t="shared" si="4"/>
        <v>1.4077926595423031</v>
      </c>
      <c r="F70" s="2">
        <f>-(1-E70/MAX(E$2:E70))*100</f>
        <v>-29.665357654063516</v>
      </c>
    </row>
    <row r="71" spans="1:6" x14ac:dyDescent="0.25">
      <c r="A71" s="4">
        <v>41486.615277777775</v>
      </c>
      <c r="B71" s="6">
        <v>-25</v>
      </c>
      <c r="D71" s="2">
        <f t="shared" si="3"/>
        <v>0.953134726830415</v>
      </c>
      <c r="E71" s="2">
        <f t="shared" si="4"/>
        <v>1.3418160719867165</v>
      </c>
      <c r="F71" s="2">
        <f>-(1-E71/MAX(E$2:E71))*100</f>
        <v>-32.961609880890883</v>
      </c>
    </row>
    <row r="72" spans="1:6" x14ac:dyDescent="0.25">
      <c r="A72" s="4">
        <v>41486.800694444442</v>
      </c>
      <c r="B72" s="6">
        <v>-25</v>
      </c>
      <c r="D72" s="2">
        <f t="shared" si="3"/>
        <v>0.953134726830415</v>
      </c>
      <c r="E72" s="2">
        <f t="shared" si="4"/>
        <v>1.2789314952297195</v>
      </c>
      <c r="F72" s="2">
        <f>-(1-E72/MAX(E$2:E72))*100</f>
        <v>-36.103382346672142</v>
      </c>
    </row>
    <row r="73" spans="1:6" x14ac:dyDescent="0.25">
      <c r="A73" s="4">
        <v>41487.522222222222</v>
      </c>
      <c r="B73" s="6">
        <v>-25</v>
      </c>
      <c r="D73" s="2">
        <f t="shared" si="3"/>
        <v>0.953134726830415</v>
      </c>
      <c r="E73" s="2">
        <f t="shared" si="4"/>
        <v>1.218994021340593</v>
      </c>
      <c r="F73" s="2">
        <f>-(1-E73/MAX(E$2:E73))*100</f>
        <v>-39.097914787607877</v>
      </c>
    </row>
    <row r="74" spans="1:6" x14ac:dyDescent="0.25">
      <c r="A74" s="4">
        <v>41487.640972222223</v>
      </c>
      <c r="B74" s="6">
        <v>-25</v>
      </c>
      <c r="D74" s="2">
        <f t="shared" si="3"/>
        <v>0.953134726830415</v>
      </c>
      <c r="E74" s="2">
        <f t="shared" si="4"/>
        <v>1.1618655335383752</v>
      </c>
      <c r="F74" s="2">
        <f>-(1-E74/MAX(E$2:E74))*100</f>
        <v>-41.952107647683981</v>
      </c>
    </row>
    <row r="75" spans="1:6" x14ac:dyDescent="0.25">
      <c r="A75" s="4">
        <v>41488.549305555556</v>
      </c>
      <c r="B75" s="6">
        <v>-25</v>
      </c>
      <c r="D75" s="2">
        <f t="shared" si="3"/>
        <v>0.953134726830415</v>
      </c>
      <c r="E75" s="2">
        <f t="shared" si="4"/>
        <v>1.1074143879227736</v>
      </c>
      <c r="F75" s="2">
        <f>-(1-E75/MAX(E$2:E75))*100</f>
        <v>-44.672537979693935</v>
      </c>
    </row>
    <row r="76" spans="1:6" x14ac:dyDescent="0.25">
      <c r="A76" s="4">
        <v>41493.453472222223</v>
      </c>
      <c r="B76" s="6">
        <v>113.3</v>
      </c>
      <c r="D76" s="2">
        <f t="shared" si="3"/>
        <v>1.2123934180045592</v>
      </c>
      <c r="E76" s="2">
        <f t="shared" si="4"/>
        <v>1.3426219149211183</v>
      </c>
      <c r="F76" s="2">
        <f>-(1-E76/MAX(E$2:E76))*100</f>
        <v>-32.92134921168369</v>
      </c>
    </row>
    <row r="77" spans="1:6" x14ac:dyDescent="0.25">
      <c r="A77" s="4">
        <v>41493.648611111108</v>
      </c>
      <c r="B77" s="6">
        <v>63.3</v>
      </c>
      <c r="D77" s="2">
        <f t="shared" si="3"/>
        <v>1.1186628716653892</v>
      </c>
      <c r="E77" s="2">
        <f t="shared" si="4"/>
        <v>1.5019412869065421</v>
      </c>
      <c r="F77" s="2">
        <f>-(1-E77/MAX(E$2:E77))*100</f>
        <v>-24.961603881702253</v>
      </c>
    </row>
    <row r="78" spans="1:6" x14ac:dyDescent="0.25">
      <c r="A78" s="4">
        <v>41500.42083333333</v>
      </c>
      <c r="B78" s="6">
        <v>-25</v>
      </c>
      <c r="D78" s="2">
        <f t="shared" si="3"/>
        <v>0.953134726830415</v>
      </c>
      <c r="E78" s="2">
        <f t="shared" si="4"/>
        <v>1.431552398210989</v>
      </c>
      <c r="F78" s="2">
        <f>-(1-E78/MAX(E$2:E78))*100</f>
        <v>-28.478298813993806</v>
      </c>
    </row>
    <row r="79" spans="1:6" x14ac:dyDescent="0.25">
      <c r="A79" s="4">
        <v>41501.520833333336</v>
      </c>
      <c r="B79" s="6">
        <v>-25</v>
      </c>
      <c r="D79" s="2">
        <f t="shared" si="3"/>
        <v>0.953134726830415</v>
      </c>
      <c r="E79" s="2">
        <f t="shared" si="4"/>
        <v>1.3644623040122565</v>
      </c>
      <c r="F79" s="2">
        <f>-(1-E79/MAX(E$2:E79))*100</f>
        <v>-31.830182877629408</v>
      </c>
    </row>
    <row r="80" spans="1:6" x14ac:dyDescent="0.25">
      <c r="A80" s="4">
        <v>41501.649305555555</v>
      </c>
      <c r="B80" s="6">
        <v>-25</v>
      </c>
      <c r="D80" s="2">
        <f t="shared" si="3"/>
        <v>0.953134726830415</v>
      </c>
      <c r="E80" s="2">
        <f t="shared" si="4"/>
        <v>1.3005164054051208</v>
      </c>
      <c r="F80" s="2">
        <f>-(1-E80/MAX(E$2:E80))*100</f>
        <v>-35.024979978989968</v>
      </c>
    </row>
    <row r="81" spans="1:6" x14ac:dyDescent="0.25">
      <c r="A81" s="4">
        <v>41501.723611111112</v>
      </c>
      <c r="B81" s="6">
        <v>-25</v>
      </c>
      <c r="D81" s="2">
        <f t="shared" si="3"/>
        <v>0.953134726830415</v>
      </c>
      <c r="E81" s="2">
        <f t="shared" si="4"/>
        <v>1.2395673488042831</v>
      </c>
      <c r="F81" s="2">
        <f>-(1-E81/MAX(E$2:E81))*100</f>
        <v>-38.070052041473858</v>
      </c>
    </row>
    <row r="82" spans="1:6" x14ac:dyDescent="0.25">
      <c r="A82" s="4">
        <v>41509.587500000001</v>
      </c>
      <c r="B82" s="6">
        <v>-11.6</v>
      </c>
      <c r="D82" s="2">
        <f t="shared" si="3"/>
        <v>0.97825451324931256</v>
      </c>
      <c r="E82" s="2">
        <f t="shared" si="4"/>
        <v>1.2126123534442748</v>
      </c>
      <c r="F82" s="2">
        <f>-(1-E82/MAX(E$2:E82))*100</f>
        <v>-39.416748904276744</v>
      </c>
    </row>
    <row r="83" spans="1:6" x14ac:dyDescent="0.25">
      <c r="A83" s="4">
        <v>41513.606944444444</v>
      </c>
      <c r="B83" s="6">
        <v>-25</v>
      </c>
      <c r="D83" s="2">
        <f t="shared" si="3"/>
        <v>0.953134726830415</v>
      </c>
      <c r="E83" s="2">
        <f t="shared" si="4"/>
        <v>1.1557829442512955</v>
      </c>
      <c r="F83" s="2">
        <f>-(1-E83/MAX(E$2:E83))*100</f>
        <v>-42.255999516379376</v>
      </c>
    </row>
    <row r="84" spans="1:6" x14ac:dyDescent="0.25">
      <c r="A84" s="4">
        <v>41514.553472222222</v>
      </c>
      <c r="B84" s="6">
        <v>-25</v>
      </c>
      <c r="D84" s="2">
        <f t="shared" si="3"/>
        <v>0.953134726830415</v>
      </c>
      <c r="E84" s="2">
        <f t="shared" si="4"/>
        <v>1.1016168608442112</v>
      </c>
      <c r="F84" s="2">
        <f>-(1-E84/MAX(E$2:E84))*100</f>
        <v>-44.96218787294891</v>
      </c>
    </row>
    <row r="85" spans="1:6" x14ac:dyDescent="0.25">
      <c r="A85" s="4">
        <v>41523.57708333333</v>
      </c>
      <c r="B85" s="6">
        <v>-25</v>
      </c>
      <c r="D85" s="2">
        <f t="shared" si="3"/>
        <v>0.953134726830415</v>
      </c>
      <c r="E85" s="2">
        <f t="shared" si="4"/>
        <v>1.0499892857325266</v>
      </c>
      <c r="F85" s="2">
        <f>-(1-E85/MAX(E$2:E85))*100</f>
        <v>-47.541549972939457</v>
      </c>
    </row>
    <row r="86" spans="1:6" x14ac:dyDescent="0.25">
      <c r="A86" s="4">
        <v>41528.411111111112</v>
      </c>
      <c r="B86" s="6">
        <v>-25</v>
      </c>
      <c r="D86" s="2">
        <f t="shared" si="3"/>
        <v>0.953134726830415</v>
      </c>
      <c r="E86" s="2">
        <f t="shared" si="4"/>
        <v>1.0007812510315344</v>
      </c>
      <c r="F86" s="2">
        <f>-(1-E86/MAX(E$2:E86))*100</f>
        <v>-50.000029563510665</v>
      </c>
    </row>
    <row r="87" spans="1:6" x14ac:dyDescent="0.25">
      <c r="A87" s="4">
        <v>41535.854861111111</v>
      </c>
      <c r="B87" s="6">
        <v>120.6</v>
      </c>
      <c r="D87" s="2">
        <f t="shared" si="3"/>
        <v>1.2260780777700782</v>
      </c>
      <c r="E87" s="2">
        <f t="shared" si="4"/>
        <v>1.2270359525330776</v>
      </c>
      <c r="F87" s="2">
        <f>-(1-E87/MAX(E$2:E87))*100</f>
        <v>-38.696132358668422</v>
      </c>
    </row>
    <row r="88" spans="1:6" x14ac:dyDescent="0.25">
      <c r="A88" s="4">
        <v>41536.699999999997</v>
      </c>
      <c r="B88" s="6">
        <v>57.3</v>
      </c>
      <c r="D88" s="2">
        <f t="shared" si="3"/>
        <v>1.1074152061046889</v>
      </c>
      <c r="E88" s="2">
        <f t="shared" si="4"/>
        <v>1.3588382722722814</v>
      </c>
      <c r="F88" s="2">
        <f>-(1-E88/MAX(E$2:E88))*100</f>
        <v>-32.11116478096023</v>
      </c>
    </row>
    <row r="89" spans="1:6" x14ac:dyDescent="0.25">
      <c r="A89" s="4">
        <v>41543.561805555553</v>
      </c>
      <c r="B89" s="6">
        <v>21.4</v>
      </c>
      <c r="D89" s="2">
        <f t="shared" si="3"/>
        <v>1.0401166738331649</v>
      </c>
      <c r="E89" s="2">
        <f t="shared" si="4"/>
        <v>1.4133503440330497</v>
      </c>
      <c r="F89" s="2">
        <f>-(1-E89/MAX(E$2:E89))*100</f>
        <v>-29.387690521564537</v>
      </c>
    </row>
    <row r="90" spans="1:6" x14ac:dyDescent="0.25">
      <c r="A90" s="4">
        <v>41544.308333333334</v>
      </c>
      <c r="B90" s="6">
        <v>-25</v>
      </c>
      <c r="D90" s="2">
        <f t="shared" si="3"/>
        <v>0.953134726830415</v>
      </c>
      <c r="E90" s="2">
        <f t="shared" si="4"/>
        <v>1.3471132940756139</v>
      </c>
      <c r="F90" s="2">
        <f>-(1-E90/MAX(E$2:E90))*100</f>
        <v>-32.696955694406697</v>
      </c>
    </row>
    <row r="91" spans="1:6" x14ac:dyDescent="0.25">
      <c r="A91" s="4">
        <v>41548.111111111109</v>
      </c>
      <c r="B91" s="6">
        <v>8</v>
      </c>
      <c r="D91" s="2">
        <f t="shared" si="3"/>
        <v>1.0149968874142672</v>
      </c>
      <c r="E91" s="2">
        <f t="shared" si="4"/>
        <v>1.3673158004811286</v>
      </c>
      <c r="F91" s="2">
        <f>-(1-E91/MAX(E$2:E91))*100</f>
        <v>-31.687619516318264</v>
      </c>
    </row>
    <row r="92" spans="1:6" x14ac:dyDescent="0.25">
      <c r="A92" s="4">
        <v>41556.458333333336</v>
      </c>
      <c r="B92" s="6">
        <v>20.2</v>
      </c>
      <c r="D92" s="2">
        <f t="shared" si="3"/>
        <v>1.0378671407210247</v>
      </c>
      <c r="E92" s="2">
        <f t="shared" si="4"/>
        <v>1.4190921403080279</v>
      </c>
      <c r="F92" s="2">
        <f>-(1-E92/MAX(E$2:E92))*100</f>
        <v>-29.100824991554518</v>
      </c>
    </row>
    <row r="93" spans="1:6" x14ac:dyDescent="0.25">
      <c r="A93" s="4">
        <v>41564.030555555553</v>
      </c>
      <c r="B93" s="6">
        <v>8</v>
      </c>
      <c r="D93" s="2">
        <f t="shared" si="3"/>
        <v>1.0149968874142672</v>
      </c>
      <c r="E93" s="2">
        <f t="shared" si="4"/>
        <v>1.4403741053666987</v>
      </c>
      <c r="F93" s="2">
        <f>-(1-E93/MAX(E$2:E93))*100</f>
        <v>-28.037558046188437</v>
      </c>
    </row>
    <row r="94" spans="1:6" x14ac:dyDescent="0.25">
      <c r="A94" s="4">
        <v>41564.549305555556</v>
      </c>
      <c r="B94" s="6">
        <v>63.7</v>
      </c>
      <c r="D94" s="2">
        <f t="shared" si="3"/>
        <v>1.1194127160361025</v>
      </c>
      <c r="E94" s="2">
        <f t="shared" si="4"/>
        <v>1.6123730893966075</v>
      </c>
      <c r="F94" s="2">
        <f>-(1-E94/MAX(E$2:E94))*100</f>
        <v>-19.444327399893435</v>
      </c>
    </row>
    <row r="95" spans="1:6" x14ac:dyDescent="0.25">
      <c r="A95" s="4">
        <v>41570.186111111114</v>
      </c>
      <c r="B95" s="6">
        <v>43.89</v>
      </c>
      <c r="D95" s="2">
        <f t="shared" si="3"/>
        <v>1.0822766735765235</v>
      </c>
      <c r="E95" s="2">
        <f t="shared" si="4"/>
        <v>1.7450337837564629</v>
      </c>
      <c r="F95" s="2">
        <f>-(1-E95/MAX(E$2:E95))*100</f>
        <v>-12.816474620637164</v>
      </c>
    </row>
    <row r="96" spans="1:6" x14ac:dyDescent="0.25">
      <c r="A96" s="4">
        <v>41576.055555555555</v>
      </c>
      <c r="B96" s="6">
        <v>-25</v>
      </c>
      <c r="D96" s="2">
        <f t="shared" si="3"/>
        <v>0.953134726830415</v>
      </c>
      <c r="E96" s="2">
        <f t="shared" si="4"/>
        <v>1.6632522987905618</v>
      </c>
      <c r="F96" s="2">
        <f>-(1-E96/MAX(E$2:E96))*100</f>
        <v>-16.90235435342845</v>
      </c>
    </row>
    <row r="97" spans="1:6" x14ac:dyDescent="0.25">
      <c r="A97" s="4">
        <v>41578.168749999997</v>
      </c>
      <c r="B97" s="6">
        <v>11</v>
      </c>
      <c r="D97" s="2">
        <f t="shared" si="3"/>
        <v>1.0206207201946174</v>
      </c>
      <c r="E97" s="2">
        <f t="shared" si="4"/>
        <v>1.6975497590569761</v>
      </c>
      <c r="F97" s="2">
        <f>-(1-E97/MAX(E$2:E97))*100</f>
        <v>-15.188821053719026</v>
      </c>
    </row>
    <row r="98" spans="1:6" x14ac:dyDescent="0.25">
      <c r="A98" s="4">
        <v>41583.986111111109</v>
      </c>
      <c r="B98" s="6">
        <v>31</v>
      </c>
      <c r="D98" s="2">
        <f t="shared" ref="D98:D126" si="5">1+opt_F*(B98/-maxLoss)</f>
        <v>1.0581129387302854</v>
      </c>
      <c r="E98" s="2">
        <f t="shared" si="4"/>
        <v>1.7961993641966649</v>
      </c>
      <c r="F98" s="2">
        <f>-(1-E98/MAX(E$2:E98))*100</f>
        <v>-10.26019420797053</v>
      </c>
    </row>
    <row r="99" spans="1:6" x14ac:dyDescent="0.25">
      <c r="A99" s="4">
        <v>41589.379166666666</v>
      </c>
      <c r="B99" s="6">
        <v>-2.85</v>
      </c>
      <c r="D99" s="2">
        <f t="shared" si="5"/>
        <v>0.99465735885866735</v>
      </c>
      <c r="E99" s="2">
        <f t="shared" si="4"/>
        <v>1.7866029155754724</v>
      </c>
      <c r="F99" s="2">
        <f>-(1-E99/MAX(E$2:E99))*100</f>
        <v>-10.739641786410225</v>
      </c>
    </row>
    <row r="100" spans="1:6" x14ac:dyDescent="0.25">
      <c r="A100" s="4">
        <v>41590.418749999997</v>
      </c>
      <c r="B100" s="6">
        <v>-25</v>
      </c>
      <c r="D100" s="2">
        <f t="shared" si="5"/>
        <v>0.953134726830415</v>
      </c>
      <c r="E100" s="2">
        <f t="shared" si="4"/>
        <v>1.7028732818914509</v>
      </c>
      <c r="F100" s="2">
        <f>-(1-E100/MAX(E$2:E100))*100</f>
        <v>-14.922852857305113</v>
      </c>
    </row>
    <row r="101" spans="1:6" x14ac:dyDescent="0.25">
      <c r="A101" s="4">
        <v>41591.513194444444</v>
      </c>
      <c r="B101" s="6">
        <v>52.8</v>
      </c>
      <c r="D101" s="2">
        <f t="shared" si="5"/>
        <v>1.0989794569341635</v>
      </c>
      <c r="E101" s="2">
        <f t="shared" si="4"/>
        <v>1.8714227545607636</v>
      </c>
      <c r="F101" s="2">
        <f>-(1-E101/MAX(E$2:E101))*100</f>
        <v>-6.5019630356132563</v>
      </c>
    </row>
    <row r="102" spans="1:6" x14ac:dyDescent="0.25">
      <c r="A102" s="4">
        <v>41591.775000000001</v>
      </c>
      <c r="B102" s="6">
        <v>-25</v>
      </c>
      <c r="D102" s="2">
        <f t="shared" si="5"/>
        <v>0.953134726830415</v>
      </c>
      <c r="E102" s="2">
        <f t="shared" si="4"/>
        <v>1.7837180159524961</v>
      </c>
      <c r="F102" s="2">
        <f>-(1-E102/MAX(E$2:E102))*100</f>
        <v>-10.883774078769193</v>
      </c>
    </row>
    <row r="103" spans="1:6" x14ac:dyDescent="0.25">
      <c r="A103" s="4">
        <v>41592.498611111114</v>
      </c>
      <c r="B103" s="6">
        <v>-25</v>
      </c>
      <c r="D103" s="2">
        <f t="shared" si="5"/>
        <v>0.953134726830415</v>
      </c>
      <c r="E103" s="2">
        <f t="shared" si="4"/>
        <v>1.7001235838773723</v>
      </c>
      <c r="F103" s="2">
        <f>-(1-E103/MAX(E$2:E103))*100</f>
        <v>-15.06023035041013</v>
      </c>
    </row>
    <row r="104" spans="1:6" x14ac:dyDescent="0.25">
      <c r="A104" s="4">
        <v>41593.659722222219</v>
      </c>
      <c r="B104" s="6">
        <v>-25</v>
      </c>
      <c r="D104" s="2">
        <f t="shared" si="5"/>
        <v>0.953134726830415</v>
      </c>
      <c r="E104" s="2">
        <f t="shared" si="4"/>
        <v>1.6204468276969053</v>
      </c>
      <c r="F104" s="2">
        <f>-(1-E104/MAX(E$2:E104))*100</f>
        <v>-19.040955857999787</v>
      </c>
    </row>
    <row r="105" spans="1:6" x14ac:dyDescent="0.25">
      <c r="A105" s="4">
        <v>41606.064583333333</v>
      </c>
      <c r="B105" s="6">
        <v>12</v>
      </c>
      <c r="D105" s="2">
        <f t="shared" si="5"/>
        <v>1.0224953311214009</v>
      </c>
      <c r="E105" s="2">
        <f t="shared" si="4"/>
        <v>1.6568993156505709</v>
      </c>
      <c r="F105" s="2">
        <f>-(1-E105/MAX(E$2:E105))*100</f>
        <v>-17.219755352753374</v>
      </c>
    </row>
    <row r="106" spans="1:6" x14ac:dyDescent="0.25">
      <c r="A106" s="4">
        <v>41607.791666666664</v>
      </c>
      <c r="B106" s="6">
        <v>-25</v>
      </c>
      <c r="D106" s="2">
        <f t="shared" si="5"/>
        <v>0.953134726830415</v>
      </c>
      <c r="E106" s="2">
        <f t="shared" si="4"/>
        <v>1.5792482766081084</v>
      </c>
      <c r="F106" s="2">
        <f>-(1-E106/MAX(E$2:E106))*100</f>
        <v>-21.09927413119167</v>
      </c>
    </row>
    <row r="107" spans="1:6" x14ac:dyDescent="0.25">
      <c r="A107" s="4">
        <v>41610.037499999999</v>
      </c>
      <c r="B107" s="6">
        <v>-25</v>
      </c>
      <c r="D107" s="2">
        <f t="shared" si="5"/>
        <v>0.953134726830415</v>
      </c>
      <c r="E107" s="2">
        <f t="shared" si="4"/>
        <v>1.505236374722273</v>
      </c>
      <c r="F107" s="2">
        <f>-(1-E107/MAX(E$2:E107))*100</f>
        <v>-24.796978202311916</v>
      </c>
    </row>
    <row r="108" spans="1:6" x14ac:dyDescent="0.25">
      <c r="A108" s="4">
        <v>41626.629166666666</v>
      </c>
      <c r="B108" s="6">
        <v>40.299999999999997</v>
      </c>
      <c r="D108" s="2">
        <f t="shared" si="5"/>
        <v>1.075546820349371</v>
      </c>
      <c r="E108" s="2">
        <f t="shared" si="4"/>
        <v>1.6189521967067551</v>
      </c>
      <c r="F108" s="2">
        <f>-(1-E108/MAX(E$2:E108))*100</f>
        <v>-19.115629024832138</v>
      </c>
    </row>
    <row r="109" spans="1:6" x14ac:dyDescent="0.25">
      <c r="A109" s="4">
        <v>41635.499305555553</v>
      </c>
      <c r="B109" s="6">
        <v>-25</v>
      </c>
      <c r="D109" s="2">
        <f t="shared" si="5"/>
        <v>0.953134726830415</v>
      </c>
      <c r="E109" s="2">
        <f t="shared" si="4"/>
        <v>1.5430795597595932</v>
      </c>
      <c r="F109" s="2">
        <f>-(1-E109/MAX(E$2:E109))*100</f>
        <v>-22.906297165733434</v>
      </c>
    </row>
    <row r="110" spans="1:6" x14ac:dyDescent="0.25">
      <c r="A110" s="4">
        <v>41645.356249999997</v>
      </c>
      <c r="B110" s="6">
        <v>6</v>
      </c>
      <c r="D110" s="2">
        <f t="shared" si="5"/>
        <v>1.0112476655607003</v>
      </c>
      <c r="E110" s="2">
        <f t="shared" si="4"/>
        <v>1.5604356025813217</v>
      </c>
      <c r="F110" s="2">
        <f>-(1-E110/MAX(E$2:E110))*100</f>
        <v>-22.0391729794176</v>
      </c>
    </row>
    <row r="111" spans="1:6" x14ac:dyDescent="0.25">
      <c r="A111" s="4">
        <v>41649.5625</v>
      </c>
      <c r="B111" s="6">
        <v>-25</v>
      </c>
      <c r="D111" s="2">
        <f t="shared" si="5"/>
        <v>0.953134726830415</v>
      </c>
      <c r="E111" s="2">
        <f t="shared" si="4"/>
        <v>1.487305361802802</v>
      </c>
      <c r="F111" s="2">
        <f>-(1-E111/MAX(E$2:E111))*100</f>
        <v>-25.692828434263959</v>
      </c>
    </row>
    <row r="112" spans="1:6" x14ac:dyDescent="0.25">
      <c r="A112" s="4">
        <v>41652.084722222222</v>
      </c>
      <c r="B112" s="6">
        <v>36.39</v>
      </c>
      <c r="D112" s="2">
        <f t="shared" si="5"/>
        <v>1.0682170916256479</v>
      </c>
      <c r="E112" s="2">
        <f t="shared" si="4"/>
        <v>1.5887650079442213</v>
      </c>
      <c r="F112" s="2">
        <f>-(1-E112/MAX(E$2:E112))*100</f>
        <v>-20.623809303121398</v>
      </c>
    </row>
    <row r="113" spans="1:6" x14ac:dyDescent="0.25">
      <c r="A113" s="4">
        <v>41652.463194444441</v>
      </c>
      <c r="B113" s="6">
        <v>-25</v>
      </c>
      <c r="D113" s="2">
        <f t="shared" si="5"/>
        <v>0.953134726830415</v>
      </c>
      <c r="E113" s="2">
        <f t="shared" si="4"/>
        <v>1.5143071018446375</v>
      </c>
      <c r="F113" s="2">
        <f>-(1-E113/MAX(E$2:E113))*100</f>
        <v>-24.343796163291685</v>
      </c>
    </row>
    <row r="114" spans="1:6" x14ac:dyDescent="0.25">
      <c r="A114" s="4">
        <v>41653.336805555555</v>
      </c>
      <c r="B114" s="6">
        <v>-25.25</v>
      </c>
      <c r="D114" s="2">
        <f t="shared" si="5"/>
        <v>0.95266607409871917</v>
      </c>
      <c r="E114" s="2">
        <f t="shared" si="4"/>
        <v>1.4426290016941401</v>
      </c>
      <c r="F114" s="2">
        <f>-(1-E114/MAX(E$2:E114))*100</f>
        <v>-27.924901309670634</v>
      </c>
    </row>
    <row r="115" spans="1:6" x14ac:dyDescent="0.25">
      <c r="A115" s="4">
        <v>41654.688888888886</v>
      </c>
      <c r="B115" s="6">
        <v>-25</v>
      </c>
      <c r="D115" s="2">
        <f t="shared" si="5"/>
        <v>0.953134726830415</v>
      </c>
      <c r="E115" s="2">
        <f t="shared" si="4"/>
        <v>1.3750197994473785</v>
      </c>
      <c r="F115" s="2">
        <f>-(1-E115/MAX(E$2:E115))*100</f>
        <v>-31.302720498517722</v>
      </c>
    </row>
    <row r="116" spans="1:6" x14ac:dyDescent="0.25">
      <c r="A116" s="4">
        <v>41656.750694444447</v>
      </c>
      <c r="B116" s="6">
        <v>-25</v>
      </c>
      <c r="D116" s="2">
        <f t="shared" si="5"/>
        <v>0.953134726830415</v>
      </c>
      <c r="E116" s="2">
        <f t="shared" si="4"/>
        <v>1.3105791209326891</v>
      </c>
      <c r="F116" s="2">
        <f>-(1-E116/MAX(E$2:E116))*100</f>
        <v>-34.522237268362019</v>
      </c>
    </row>
    <row r="117" spans="1:6" x14ac:dyDescent="0.25">
      <c r="A117" s="4">
        <v>41660.82916666667</v>
      </c>
      <c r="B117" s="6">
        <v>9</v>
      </c>
      <c r="D117" s="2">
        <f t="shared" si="5"/>
        <v>1.0168714983410505</v>
      </c>
      <c r="E117" s="2">
        <f t="shared" si="4"/>
        <v>1.3326905543973204</v>
      </c>
      <c r="F117" s="2">
        <f>-(1-E117/MAX(E$2:E117))*100</f>
        <v>-33.417529303059489</v>
      </c>
    </row>
    <row r="118" spans="1:6" x14ac:dyDescent="0.25">
      <c r="A118" s="4">
        <v>41661.791666666664</v>
      </c>
      <c r="B118" s="6">
        <v>33.6</v>
      </c>
      <c r="D118" s="2">
        <f t="shared" si="5"/>
        <v>1.0629869271399222</v>
      </c>
      <c r="E118" s="2">
        <f t="shared" si="4"/>
        <v>1.4166326372472069</v>
      </c>
      <c r="F118" s="2">
        <f>-(1-E118/MAX(E$2:E118))*100</f>
        <v>-29.2237040724753</v>
      </c>
    </row>
    <row r="119" spans="1:6" x14ac:dyDescent="0.25">
      <c r="A119" s="4">
        <v>41663.80972222222</v>
      </c>
      <c r="B119" s="6">
        <v>37.799999999999997</v>
      </c>
      <c r="D119" s="2">
        <f t="shared" si="5"/>
        <v>1.0708602930324125</v>
      </c>
      <c r="E119" s="2">
        <f t="shared" si="4"/>
        <v>1.5170156410418232</v>
      </c>
      <c r="F119" s="2">
        <f>-(1-E119/MAX(E$2:E119))*100</f>
        <v>-24.208475003302155</v>
      </c>
    </row>
    <row r="120" spans="1:6" x14ac:dyDescent="0.25">
      <c r="A120" s="4">
        <v>41667.474999999999</v>
      </c>
      <c r="B120" s="6">
        <v>-25</v>
      </c>
      <c r="D120" s="2">
        <f t="shared" si="5"/>
        <v>0.953134726830415</v>
      </c>
      <c r="E120" s="2">
        <f t="shared" si="4"/>
        <v>1.4459202886218649</v>
      </c>
      <c r="F120" s="2">
        <f>-(1-E120/MAX(E$2:E120))*100</f>
        <v>-27.760465526211842</v>
      </c>
    </row>
    <row r="121" spans="1:6" x14ac:dyDescent="0.25">
      <c r="A121" s="4">
        <v>41682.831250000003</v>
      </c>
      <c r="B121" s="6">
        <v>86.8</v>
      </c>
      <c r="D121" s="2">
        <f t="shared" si="5"/>
        <v>1.1627162284447992</v>
      </c>
      <c r="E121" s="2">
        <f t="shared" si="4"/>
        <v>1.6811949846182304</v>
      </c>
      <c r="F121" s="2">
        <f>-(1-E121/MAX(E$2:E121))*100</f>
        <v>-16.005920932028971</v>
      </c>
    </row>
    <row r="122" spans="1:6" x14ac:dyDescent="0.25">
      <c r="A122" s="4">
        <v>41689.512499999997</v>
      </c>
      <c r="B122" s="6">
        <v>25.7</v>
      </c>
      <c r="D122" s="2">
        <f t="shared" si="5"/>
        <v>1.0481775008183334</v>
      </c>
      <c r="E122" s="2">
        <f t="shared" si="4"/>
        <v>1.7621907573654532</v>
      </c>
      <c r="F122" s="2">
        <f>-(1-E122/MAX(E$2:E122))*100</f>
        <v>-11.959296118996644</v>
      </c>
    </row>
    <row r="123" spans="1:6" x14ac:dyDescent="0.25">
      <c r="A123" s="4">
        <v>41694.17291666667</v>
      </c>
      <c r="B123" s="6">
        <v>7</v>
      </c>
      <c r="D123" s="2">
        <f t="shared" si="5"/>
        <v>1.0131222764874839</v>
      </c>
      <c r="E123" s="2">
        <f t="shared" si="4"/>
        <v>1.7853147117072912</v>
      </c>
      <c r="F123" s="2">
        <f>-(1-E123/MAX(E$2:E123))*100</f>
        <v>-10.804001660517425</v>
      </c>
    </row>
    <row r="124" spans="1:6" x14ac:dyDescent="0.25">
      <c r="A124" s="4">
        <v>41695.668749999997</v>
      </c>
      <c r="B124" s="6">
        <v>-25</v>
      </c>
      <c r="D124" s="2">
        <f t="shared" si="5"/>
        <v>0.953134726830415</v>
      </c>
      <c r="E124" s="2">
        <f t="shared" si="4"/>
        <v>1.70164545004945</v>
      </c>
      <c r="F124" s="2">
        <f>-(1-E124/MAX(E$2:E124))*100</f>
        <v>-14.984196488331126</v>
      </c>
    </row>
    <row r="125" spans="1:6" x14ac:dyDescent="0.25">
      <c r="A125" s="4">
        <v>41702.265972222223</v>
      </c>
      <c r="B125" s="6">
        <v>-25.25</v>
      </c>
      <c r="D125" s="2">
        <f t="shared" si="5"/>
        <v>0.95266607409871917</v>
      </c>
      <c r="E125" s="2">
        <f t="shared" si="4"/>
        <v>1.6210998904065577</v>
      </c>
      <c r="F125" s="2">
        <f>-(1-E125/MAX(E$2:E125))*100</f>
        <v>-19.008328232190308</v>
      </c>
    </row>
    <row r="126" spans="1:6" x14ac:dyDescent="0.25">
      <c r="A126" s="4">
        <v>41708.010416666664</v>
      </c>
      <c r="B126" s="6">
        <v>-9.85</v>
      </c>
      <c r="D126" s="2">
        <f t="shared" si="5"/>
        <v>0.98153508237118348</v>
      </c>
      <c r="E126" s="2">
        <f t="shared" si="4"/>
        <v>1.5911664144621172</v>
      </c>
      <c r="F126" s="2">
        <f>-(1-E126/MAX(E$2:E126))*100</f>
        <v>-20.503832780003062</v>
      </c>
    </row>
    <row r="127" spans="1:6" x14ac:dyDescent="0.25">
      <c r="A127" s="4">
        <v>41718.232638888891</v>
      </c>
      <c r="B127" s="6">
        <v>19.95</v>
      </c>
      <c r="D127" s="2">
        <f t="shared" ref="D127:D172" si="6">1+opt_F*(B127/-maxLoss)</f>
        <v>1.0373984879893288</v>
      </c>
      <c r="E127" s="2">
        <f t="shared" ref="E127:E172" si="7">E126*D127</f>
        <v>1.6506736325024021</v>
      </c>
      <c r="F127" s="2">
        <f>-(1-E127/MAX(E$2:E127))*100</f>
        <v>-17.53079632502833</v>
      </c>
    </row>
    <row r="128" spans="1:6" x14ac:dyDescent="0.25">
      <c r="A128" s="4">
        <v>41722.756249999999</v>
      </c>
      <c r="B128" s="6">
        <v>-25</v>
      </c>
      <c r="D128" s="2">
        <f t="shared" si="6"/>
        <v>0.953134726830415</v>
      </c>
      <c r="E128" s="2">
        <f t="shared" si="7"/>
        <v>1.5733143618013459</v>
      </c>
      <c r="F128" s="2">
        <f>-(1-E128/MAX(E$2:E128))*100</f>
        <v>-21.395738083334017</v>
      </c>
    </row>
    <row r="129" spans="1:6" x14ac:dyDescent="0.25">
      <c r="A129" s="4">
        <v>41725.663888888892</v>
      </c>
      <c r="B129" s="6">
        <v>-11.9</v>
      </c>
      <c r="D129" s="2">
        <f t="shared" si="6"/>
        <v>0.97769212997127752</v>
      </c>
      <c r="E129" s="2">
        <f t="shared" si="7"/>
        <v>1.538217069503959</v>
      </c>
      <c r="F129" s="2">
        <f>-(1-E129/MAX(E$2:E129))*100</f>
        <v>-23.149231741874665</v>
      </c>
    </row>
    <row r="130" spans="1:6" x14ac:dyDescent="0.25">
      <c r="A130" s="4">
        <v>41738.27847222222</v>
      </c>
      <c r="B130" s="6">
        <v>38.590000000000003</v>
      </c>
      <c r="D130" s="2">
        <f t="shared" si="6"/>
        <v>1.0723412356645714</v>
      </c>
      <c r="E130" s="2">
        <f t="shared" si="7"/>
        <v>1.6494935930322112</v>
      </c>
      <c r="F130" s="2">
        <f>-(1-E130/MAX(E$2:E130))*100</f>
        <v>-17.589752204310262</v>
      </c>
    </row>
    <row r="131" spans="1:6" x14ac:dyDescent="0.25">
      <c r="A131" s="4">
        <v>41739.230555555558</v>
      </c>
      <c r="B131" s="6">
        <v>-1.83</v>
      </c>
      <c r="D131" s="2">
        <f t="shared" si="6"/>
        <v>0.99656946200398633</v>
      </c>
      <c r="E131" s="2">
        <f t="shared" si="7"/>
        <v>1.643834942587133</v>
      </c>
      <c r="F131" s="2">
        <f>-(1-E131/MAX(E$2:E131))*100</f>
        <v>-17.872463690634277</v>
      </c>
    </row>
    <row r="132" spans="1:6" x14ac:dyDescent="0.25">
      <c r="A132" s="4">
        <v>41745.460416666669</v>
      </c>
      <c r="B132" s="6">
        <v>-25</v>
      </c>
      <c r="D132" s="2">
        <f t="shared" si="6"/>
        <v>0.953134726830415</v>
      </c>
      <c r="E132" s="2">
        <f t="shared" si="7"/>
        <v>1.566796168957078</v>
      </c>
      <c r="F132" s="2">
        <f>-(1-E132/MAX(E$2:E132))*100</f>
        <v>-21.721393114517706</v>
      </c>
    </row>
    <row r="133" spans="1:6" x14ac:dyDescent="0.25">
      <c r="A133" s="4">
        <v>41773.848611111112</v>
      </c>
      <c r="B133" s="6">
        <v>37.799999999999997</v>
      </c>
      <c r="D133" s="2">
        <f t="shared" si="6"/>
        <v>1.0708602930324125</v>
      </c>
      <c r="E133" s="2">
        <f t="shared" si="7"/>
        <v>1.6778198046114379</v>
      </c>
      <c r="F133" s="2">
        <f>-(1-E133/MAX(E$2:E133))*100</f>
        <v>-16.174548092443409</v>
      </c>
    </row>
    <row r="134" spans="1:6" x14ac:dyDescent="0.25">
      <c r="A134" s="4">
        <v>41803.324999999997</v>
      </c>
      <c r="B134" s="6">
        <v>102.89</v>
      </c>
      <c r="D134" s="2">
        <f t="shared" si="6"/>
        <v>1.192878718256744</v>
      </c>
      <c r="E134" s="2">
        <f t="shared" si="7"/>
        <v>2.0014355379906728</v>
      </c>
      <c r="F134" s="2">
        <f>-(1-E134/MAX(E$2:E134))*100</f>
        <v>-6.4023712215588446E-3</v>
      </c>
    </row>
    <row r="135" spans="1:6" x14ac:dyDescent="0.25">
      <c r="A135" s="4">
        <v>41814.597916666666</v>
      </c>
      <c r="B135" s="6">
        <v>9</v>
      </c>
      <c r="D135" s="2">
        <f t="shared" si="6"/>
        <v>1.0168714983410505</v>
      </c>
      <c r="E135" s="2">
        <f t="shared" si="7"/>
        <v>2.0352027543496019</v>
      </c>
      <c r="F135" s="2">
        <f>-(1-E135/MAX(E$2:E135))*100</f>
        <v>0</v>
      </c>
    </row>
    <row r="136" spans="1:6" x14ac:dyDescent="0.25">
      <c r="A136" s="4">
        <v>41828.430555555555</v>
      </c>
      <c r="B136" s="6">
        <v>-25</v>
      </c>
      <c r="D136" s="2">
        <f t="shared" si="6"/>
        <v>0.953134726830415</v>
      </c>
      <c r="E136" s="2">
        <f t="shared" si="7"/>
        <v>1.9398224213115161</v>
      </c>
      <c r="F136" s="2">
        <f>-(1-E136/MAX(E$2:E136))*100</f>
        <v>-4.6865273169585002</v>
      </c>
    </row>
    <row r="137" spans="1:6" x14ac:dyDescent="0.25">
      <c r="A137" s="4">
        <v>41835.506249999999</v>
      </c>
      <c r="B137" s="6">
        <v>24.9</v>
      </c>
      <c r="D137" s="2">
        <f t="shared" si="6"/>
        <v>1.0466778120769067</v>
      </c>
      <c r="E137" s="2">
        <f t="shared" si="7"/>
        <v>2.0303690877560649</v>
      </c>
      <c r="F137" s="2">
        <f>-(1-E137/MAX(E$2:E137))*100</f>
        <v>-0.23750295066211624</v>
      </c>
    </row>
    <row r="138" spans="1:6" x14ac:dyDescent="0.25">
      <c r="A138" s="4">
        <v>41864.65</v>
      </c>
      <c r="B138" s="6">
        <v>35.799999999999997</v>
      </c>
      <c r="D138" s="2">
        <f t="shared" si="6"/>
        <v>1.0671110711788456</v>
      </c>
      <c r="E138" s="2">
        <f t="shared" si="7"/>
        <v>2.1666293321237902</v>
      </c>
      <c r="F138" s="2">
        <f>-(1-E138/MAX(E$2:E138))*100</f>
        <v>0</v>
      </c>
    </row>
    <row r="139" spans="1:6" x14ac:dyDescent="0.25">
      <c r="A139" s="4">
        <v>41886.520138888889</v>
      </c>
      <c r="B139" s="6">
        <v>-25</v>
      </c>
      <c r="D139" s="2">
        <f t="shared" si="6"/>
        <v>0.953134726830415</v>
      </c>
      <c r="E139" s="2">
        <f t="shared" si="7"/>
        <v>2.0650896566165731</v>
      </c>
      <c r="F139" s="2">
        <f>-(1-E139/MAX(E$2:E139))*100</f>
        <v>-4.6865273169585109</v>
      </c>
    </row>
    <row r="140" spans="1:6" x14ac:dyDescent="0.25">
      <c r="A140" s="4">
        <v>41892.745138888888</v>
      </c>
      <c r="B140" s="6">
        <v>37.4</v>
      </c>
      <c r="D140" s="2">
        <f t="shared" si="6"/>
        <v>1.0701104486616992</v>
      </c>
      <c r="E140" s="2">
        <f t="shared" si="7"/>
        <v>2.2098740189685953</v>
      </c>
      <c r="F140" s="2">
        <f>-(1-E140/MAX(E$2:E140))*100</f>
        <v>0</v>
      </c>
    </row>
    <row r="141" spans="1:6" x14ac:dyDescent="0.25">
      <c r="A141" s="4">
        <v>41892.783333333333</v>
      </c>
      <c r="B141" s="6">
        <v>-25</v>
      </c>
      <c r="D141" s="2">
        <f t="shared" si="6"/>
        <v>0.953134726830415</v>
      </c>
      <c r="E141" s="2">
        <f t="shared" si="7"/>
        <v>2.1063076693992633</v>
      </c>
      <c r="F141" s="2">
        <f>-(1-E141/MAX(E$2:E141))*100</f>
        <v>-4.6865273169585002</v>
      </c>
    </row>
    <row r="142" spans="1:6" x14ac:dyDescent="0.25">
      <c r="A142" s="4">
        <v>41898.828472222223</v>
      </c>
      <c r="B142" s="6">
        <v>-13.1</v>
      </c>
      <c r="D142" s="2">
        <f t="shared" si="6"/>
        <v>0.97544259685913748</v>
      </c>
      <c r="E142" s="2">
        <f t="shared" si="7"/>
        <v>2.054582222823135</v>
      </c>
      <c r="F142" s="2">
        <f>-(1-E142/MAX(E$2:E142))*100</f>
        <v>-7.0271786903915441</v>
      </c>
    </row>
    <row r="143" spans="1:6" x14ac:dyDescent="0.25">
      <c r="A143" s="4">
        <v>41900.262499999997</v>
      </c>
      <c r="B143" s="6">
        <v>-25</v>
      </c>
      <c r="D143" s="2">
        <f t="shared" si="6"/>
        <v>0.953134726830415</v>
      </c>
      <c r="E143" s="2">
        <f t="shared" si="7"/>
        <v>1.9582936657011556</v>
      </c>
      <c r="F143" s="2">
        <f>-(1-E143/MAX(E$2:E143))*100</f>
        <v>-11.384375358413356</v>
      </c>
    </row>
    <row r="144" spans="1:6" x14ac:dyDescent="0.25">
      <c r="A144" s="4">
        <v>41900.661805555559</v>
      </c>
      <c r="B144" s="6">
        <v>-25</v>
      </c>
      <c r="D144" s="2">
        <f t="shared" si="6"/>
        <v>0.953134726830415</v>
      </c>
      <c r="E144" s="2">
        <f t="shared" si="7"/>
        <v>1.866517698111803</v>
      </c>
      <c r="F144" s="2">
        <f>-(1-E144/MAX(E$2:E144))*100</f>
        <v>-15.537370814334716</v>
      </c>
    </row>
    <row r="145" spans="1:6" x14ac:dyDescent="0.25">
      <c r="A145" s="4">
        <v>41900.916666666664</v>
      </c>
      <c r="B145" s="6">
        <v>-25</v>
      </c>
      <c r="D145" s="2">
        <f t="shared" si="6"/>
        <v>0.953134726830415</v>
      </c>
      <c r="E145" s="2">
        <f t="shared" si="7"/>
        <v>1.7790428363139283</v>
      </c>
      <c r="F145" s="2">
        <f>-(1-E145/MAX(E$2:E145))*100</f>
        <v>-19.495735003742286</v>
      </c>
    </row>
    <row r="146" spans="1:6" x14ac:dyDescent="0.25">
      <c r="A146" s="4">
        <v>41901.201388888891</v>
      </c>
      <c r="B146" s="6">
        <v>-25</v>
      </c>
      <c r="D146" s="2">
        <f t="shared" si="6"/>
        <v>0.953134726830415</v>
      </c>
      <c r="E146" s="2">
        <f t="shared" si="7"/>
        <v>1.6956675078096828</v>
      </c>
      <c r="F146" s="2">
        <f>-(1-E146/MAX(E$2:E146))*100</f>
        <v>-23.268589374108561</v>
      </c>
    </row>
    <row r="147" spans="1:6" x14ac:dyDescent="0.25">
      <c r="A147" s="4">
        <v>41904.126388888886</v>
      </c>
      <c r="B147" s="6">
        <v>33.15</v>
      </c>
      <c r="D147" s="2">
        <f t="shared" si="6"/>
        <v>1.0621433522228698</v>
      </c>
      <c r="E147" s="2">
        <f t="shared" si="7"/>
        <v>1.8010419710003758</v>
      </c>
      <c r="F147" s="2">
        <f>-(1-E147/MAX(E$2:E147))*100</f>
        <v>-18.500242297026137</v>
      </c>
    </row>
    <row r="148" spans="1:6" x14ac:dyDescent="0.25">
      <c r="A148" s="4">
        <v>41907.634027777778</v>
      </c>
      <c r="B148" s="6">
        <v>-25</v>
      </c>
      <c r="D148" s="2">
        <f t="shared" si="6"/>
        <v>0.953134726830415</v>
      </c>
      <c r="E148" s="2">
        <f t="shared" si="7"/>
        <v>1.7166356470395554</v>
      </c>
      <c r="F148" s="2">
        <f>-(1-E148/MAX(E$2:E148))*100</f>
        <v>-22.319750705030994</v>
      </c>
    </row>
    <row r="149" spans="1:6" x14ac:dyDescent="0.25">
      <c r="A149" s="4">
        <v>41912.572222222225</v>
      </c>
      <c r="B149" s="6">
        <v>-10.3</v>
      </c>
      <c r="D149" s="2">
        <f t="shared" si="6"/>
        <v>0.98069150745413103</v>
      </c>
      <c r="E149" s="2">
        <f t="shared" si="7"/>
        <v>1.6834900004447191</v>
      </c>
      <c r="F149" s="2">
        <f>-(1-E149/MAX(E$2:E149))*100</f>
        <v>-23.81963921950415</v>
      </c>
    </row>
    <row r="150" spans="1:6" x14ac:dyDescent="0.25">
      <c r="A150" s="4">
        <v>41918.232638888891</v>
      </c>
      <c r="B150" s="6">
        <v>22.45</v>
      </c>
      <c r="D150" s="2">
        <f t="shared" si="6"/>
        <v>1.0420850153062873</v>
      </c>
      <c r="E150" s="2">
        <f t="shared" si="7"/>
        <v>1.7543397028814167</v>
      </c>
      <c r="F150" s="2">
        <f>-(1-E150/MAX(E$2:E150))*100</f>
        <v>-20.613587570018499</v>
      </c>
    </row>
    <row r="151" spans="1:6" x14ac:dyDescent="0.25">
      <c r="A151" s="4">
        <v>41921.154861111114</v>
      </c>
      <c r="B151" s="6">
        <v>58.37</v>
      </c>
      <c r="D151" s="2">
        <f t="shared" si="6"/>
        <v>1.1094210397963471</v>
      </c>
      <c r="E151" s="2">
        <f t="shared" si="7"/>
        <v>1.9463013773267159</v>
      </c>
      <c r="F151" s="2">
        <f>-(1-E151/MAX(E$2:E151))*100</f>
        <v>-11.927043776228263</v>
      </c>
    </row>
    <row r="152" spans="1:6" x14ac:dyDescent="0.25">
      <c r="A152" s="4">
        <v>41922.279861111114</v>
      </c>
      <c r="B152" s="6">
        <v>22.45</v>
      </c>
      <c r="D152" s="2">
        <f t="shared" si="6"/>
        <v>1.0420850153062873</v>
      </c>
      <c r="E152" s="2">
        <f t="shared" si="7"/>
        <v>2.0282115005821586</v>
      </c>
      <c r="F152" s="2">
        <f>-(1-E152/MAX(E$2:E152))*100</f>
        <v>-8.2204920654808777</v>
      </c>
    </row>
    <row r="153" spans="1:6" x14ac:dyDescent="0.25">
      <c r="A153" s="4">
        <v>41927.040277777778</v>
      </c>
      <c r="B153" s="6">
        <v>88.15</v>
      </c>
      <c r="D153" s="2">
        <f t="shared" si="6"/>
        <v>1.1652469531959566</v>
      </c>
      <c r="E153" s="2">
        <f t="shared" si="7"/>
        <v>2.3633672714903593</v>
      </c>
      <c r="F153" s="2">
        <f>-(1-E153/MAX(E$2:E153))*100</f>
        <v>0</v>
      </c>
    </row>
    <row r="154" spans="1:6" x14ac:dyDescent="0.25">
      <c r="A154" s="4">
        <v>41927.569444444445</v>
      </c>
      <c r="B154" s="6">
        <v>92.8</v>
      </c>
      <c r="D154" s="2">
        <f t="shared" si="6"/>
        <v>1.1739638940054995</v>
      </c>
      <c r="E154" s="2">
        <f t="shared" si="7"/>
        <v>2.7745078450039746</v>
      </c>
      <c r="F154" s="2">
        <f>-(1-E154/MAX(E$2:E154))*100</f>
        <v>0</v>
      </c>
    </row>
    <row r="155" spans="1:6" x14ac:dyDescent="0.25">
      <c r="A155" s="4">
        <v>41927.638194444444</v>
      </c>
      <c r="B155" s="6">
        <v>-25</v>
      </c>
      <c r="D155" s="2">
        <f t="shared" si="6"/>
        <v>0.953134726830415</v>
      </c>
      <c r="E155" s="2">
        <f t="shared" si="7"/>
        <v>2.6444797769367065</v>
      </c>
      <c r="F155" s="2">
        <f>-(1-E155/MAX(E$2:E155))*100</f>
        <v>-4.6865273169585109</v>
      </c>
    </row>
    <row r="156" spans="1:6" x14ac:dyDescent="0.25">
      <c r="A156" s="4">
        <v>41927.789583333331</v>
      </c>
      <c r="B156" s="6">
        <v>-25</v>
      </c>
      <c r="D156" s="2">
        <f t="shared" si="6"/>
        <v>0.953134726830415</v>
      </c>
      <c r="E156" s="2">
        <f t="shared" si="7"/>
        <v>2.5205455097991245</v>
      </c>
      <c r="F156" s="2">
        <f>-(1-E156/MAX(E$2:E156))*100</f>
        <v>-9.1534192509910248</v>
      </c>
    </row>
    <row r="157" spans="1:6" x14ac:dyDescent="0.25">
      <c r="A157" s="4">
        <v>41927.929166666669</v>
      </c>
      <c r="B157" s="6">
        <v>-25</v>
      </c>
      <c r="D157" s="2">
        <f t="shared" si="6"/>
        <v>0.953134726830415</v>
      </c>
      <c r="E157" s="2">
        <f t="shared" si="7"/>
        <v>2.4024194559460175</v>
      </c>
      <c r="F157" s="2">
        <f>-(1-E157/MAX(E$2:E157))*100</f>
        <v>-13.410969074316103</v>
      </c>
    </row>
    <row r="158" spans="1:6" x14ac:dyDescent="0.25">
      <c r="A158" s="4">
        <v>41929.330555555556</v>
      </c>
      <c r="B158" s="6">
        <v>-25</v>
      </c>
      <c r="D158" s="2">
        <f t="shared" si="6"/>
        <v>0.953134726830415</v>
      </c>
      <c r="E158" s="2">
        <f t="shared" si="7"/>
        <v>2.2898294118751816</v>
      </c>
      <c r="F158" s="2">
        <f>-(1-E158/MAX(E$2:E158))*100</f>
        <v>-17.468987662137923</v>
      </c>
    </row>
    <row r="159" spans="1:6" x14ac:dyDescent="0.25">
      <c r="A159" s="4">
        <v>41929.397222222222</v>
      </c>
      <c r="B159" s="6">
        <v>-25</v>
      </c>
      <c r="D159" s="2">
        <f t="shared" si="6"/>
        <v>0.953134726830415</v>
      </c>
      <c r="E159" s="2">
        <f t="shared" si="7"/>
        <v>2.1825159309759012</v>
      </c>
      <c r="F159" s="2">
        <f>-(1-E159/MAX(E$2:E159))*100</f>
        <v>-21.336826100314209</v>
      </c>
    </row>
    <row r="160" spans="1:6" x14ac:dyDescent="0.25">
      <c r="A160" s="4">
        <v>41934.443749999999</v>
      </c>
      <c r="B160" s="6">
        <v>-25</v>
      </c>
      <c r="D160" s="2">
        <f t="shared" si="6"/>
        <v>0.953134726830415</v>
      </c>
      <c r="E160" s="2">
        <f t="shared" si="7"/>
        <v>2.0802317256737446</v>
      </c>
      <c r="F160" s="2">
        <f>-(1-E160/MAX(E$2:E160))*100</f>
        <v>-25.023397233509549</v>
      </c>
    </row>
    <row r="161" spans="1:6" x14ac:dyDescent="0.25">
      <c r="A161" s="4">
        <v>41940.747916666667</v>
      </c>
      <c r="B161" s="6">
        <v>-25</v>
      </c>
      <c r="D161" s="2">
        <f t="shared" si="6"/>
        <v>0.953134726830415</v>
      </c>
      <c r="E161" s="2">
        <f t="shared" si="7"/>
        <v>1.9827410975940074</v>
      </c>
      <c r="F161" s="2">
        <f>-(1-E161/MAX(E$2:E161))*100</f>
        <v>-28.537196203488591</v>
      </c>
    </row>
    <row r="162" spans="1:6" x14ac:dyDescent="0.25">
      <c r="A162" s="4">
        <v>41942.00277777778</v>
      </c>
      <c r="B162" s="6">
        <v>96.85</v>
      </c>
      <c r="D162" s="2">
        <f t="shared" si="6"/>
        <v>1.1815560682589723</v>
      </c>
      <c r="E162" s="2">
        <f t="shared" si="7"/>
        <v>2.3427197756486549</v>
      </c>
      <c r="F162" s="2">
        <f>-(1-E162/MAX(E$2:E162))*100</f>
        <v>-15.562690519431611</v>
      </c>
    </row>
    <row r="163" spans="1:6" x14ac:dyDescent="0.25">
      <c r="A163" s="4">
        <v>41948.526388888888</v>
      </c>
      <c r="B163" s="6">
        <v>-25</v>
      </c>
      <c r="D163" s="2">
        <f t="shared" si="6"/>
        <v>0.953134726830415</v>
      </c>
      <c r="E163" s="2">
        <f t="shared" si="7"/>
        <v>2.2329275734030918</v>
      </c>
      <c r="F163" s="2">
        <f>-(1-E163/MAX(E$2:E163))*100</f>
        <v>-19.519868093943238</v>
      </c>
    </row>
    <row r="164" spans="1:6" x14ac:dyDescent="0.25">
      <c r="A164" s="4">
        <v>41948.637499999997</v>
      </c>
      <c r="B164" s="6">
        <v>-25</v>
      </c>
      <c r="D164" s="2">
        <f t="shared" si="6"/>
        <v>0.953134726830415</v>
      </c>
      <c r="E164" s="2">
        <f t="shared" si="7"/>
        <v>2.1282808127076573</v>
      </c>
      <c r="F164" s="2">
        <f>-(1-E164/MAX(E$2:E164))*100</f>
        <v>-23.291591460444817</v>
      </c>
    </row>
    <row r="165" spans="1:6" x14ac:dyDescent="0.25">
      <c r="A165" s="4">
        <v>41955.711805555555</v>
      </c>
      <c r="B165" s="6">
        <v>79.2</v>
      </c>
      <c r="D165" s="2">
        <f t="shared" si="6"/>
        <v>1.1484691854012454</v>
      </c>
      <c r="E165" s="2">
        <f t="shared" si="7"/>
        <v>2.4442649312754638</v>
      </c>
      <c r="F165" s="2">
        <f>-(1-E165/MAX(E$2:E165))*100</f>
        <v>-11.902756531151116</v>
      </c>
    </row>
    <row r="166" spans="1:6" x14ac:dyDescent="0.25">
      <c r="A166" s="4">
        <v>41962.746527777781</v>
      </c>
      <c r="B166" s="6">
        <v>33.200000000000003</v>
      </c>
      <c r="D166" s="2">
        <f t="shared" si="6"/>
        <v>1.0622370827692089</v>
      </c>
      <c r="E166" s="2">
        <f t="shared" si="7"/>
        <v>2.5963888501131298</v>
      </c>
      <c r="F166" s="2">
        <f>-(1-E166/MAX(E$2:E166))*100</f>
        <v>-6.4198410976412212</v>
      </c>
    </row>
    <row r="167" spans="1:6" x14ac:dyDescent="0.25">
      <c r="A167" s="4">
        <v>41977.720138888886</v>
      </c>
      <c r="B167" s="6">
        <v>-25</v>
      </c>
      <c r="D167" s="2">
        <f t="shared" si="6"/>
        <v>0.953134726830415</v>
      </c>
      <c r="E167" s="2">
        <f t="shared" si="7"/>
        <v>2.4747083773981133</v>
      </c>
      <c r="F167" s="2">
        <f>-(1-E167/MAX(E$2:E167))*100</f>
        <v>-10.805500807853431</v>
      </c>
    </row>
    <row r="168" spans="1:6" x14ac:dyDescent="0.25">
      <c r="A168" s="4">
        <v>41978.873611111114</v>
      </c>
      <c r="B168" s="6">
        <v>70</v>
      </c>
      <c r="D168" s="2">
        <f t="shared" si="6"/>
        <v>1.1312227648748381</v>
      </c>
      <c r="E168" s="2">
        <f t="shared" si="7"/>
        <v>2.7994464529392182</v>
      </c>
      <c r="F168" s="2">
        <f>-(1-E168/MAX(E$2:E168))*100</f>
        <v>0</v>
      </c>
    </row>
    <row r="169" spans="1:6" x14ac:dyDescent="0.25">
      <c r="A169" s="4">
        <v>41989.50277777778</v>
      </c>
      <c r="B169" s="6">
        <v>58.9</v>
      </c>
      <c r="D169" s="2">
        <f t="shared" si="6"/>
        <v>1.1104145835875423</v>
      </c>
      <c r="E169" s="2">
        <f t="shared" si="7"/>
        <v>3.1085461673161245</v>
      </c>
      <c r="F169" s="2">
        <f>-(1-E169/MAX(E$2:E169))*100</f>
        <v>0</v>
      </c>
    </row>
    <row r="170" spans="1:6" x14ac:dyDescent="0.25">
      <c r="A170" s="4">
        <v>41990.836111111108</v>
      </c>
      <c r="B170" s="6">
        <v>-25</v>
      </c>
      <c r="D170" s="2">
        <f t="shared" si="6"/>
        <v>0.953134726830415</v>
      </c>
      <c r="E170" s="2">
        <f t="shared" si="7"/>
        <v>2.962863302024588</v>
      </c>
      <c r="F170" s="2">
        <f>-(1-E170/MAX(E$2:E170))*100</f>
        <v>-4.6865273169585002</v>
      </c>
    </row>
    <row r="171" spans="1:6" x14ac:dyDescent="0.25">
      <c r="A171" s="4">
        <v>41990.871527777781</v>
      </c>
      <c r="B171" s="6">
        <v>-25</v>
      </c>
      <c r="D171" s="2">
        <f t="shared" si="6"/>
        <v>0.953134726830415</v>
      </c>
      <c r="E171" s="2">
        <f t="shared" si="7"/>
        <v>2.8240079040110673</v>
      </c>
      <c r="F171" s="2">
        <f>-(1-E171/MAX(E$2:E171))*100</f>
        <v>-9.1534192509910017</v>
      </c>
    </row>
    <row r="172" spans="1:6" x14ac:dyDescent="0.25">
      <c r="A172" s="4">
        <v>41991.414583333331</v>
      </c>
      <c r="B172" s="6">
        <v>-25</v>
      </c>
      <c r="D172" s="2">
        <f t="shared" si="6"/>
        <v>0.953134726830415</v>
      </c>
      <c r="E172" s="2">
        <f t="shared" si="7"/>
        <v>2.6916600021565213</v>
      </c>
      <c r="F172" s="2">
        <f>-(1-E172/MAX(E$2:E172))*100</f>
        <v>-13.410969074316082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608"/>
  <sheetViews>
    <sheetView workbookViewId="0">
      <selection activeCell="A5" sqref="A5:B608"/>
    </sheetView>
  </sheetViews>
  <sheetFormatPr defaultRowHeight="15" x14ac:dyDescent="0.25"/>
  <cols>
    <col min="1" max="1" width="17.85546875" style="4" customWidth="1"/>
    <col min="2" max="2" width="9.140625" style="7"/>
  </cols>
  <sheetData>
    <row r="2" spans="1:2" x14ac:dyDescent="0.25">
      <c r="A2" s="8" t="s">
        <v>17</v>
      </c>
      <c r="B2" s="11" t="s">
        <v>18</v>
      </c>
    </row>
    <row r="3" spans="1:2" ht="15" hidden="1" customHeight="1" x14ac:dyDescent="0.25">
      <c r="A3" s="9">
        <v>41290.541666666664</v>
      </c>
      <c r="B3" s="12"/>
    </row>
    <row r="4" spans="1:2" ht="15" hidden="1" customHeight="1" x14ac:dyDescent="0.25">
      <c r="A4" s="10">
        <v>41290.541666666664</v>
      </c>
      <c r="B4" s="13"/>
    </row>
    <row r="5" spans="1:2" x14ac:dyDescent="0.25">
      <c r="A5" s="9">
        <v>41290.655555555553</v>
      </c>
      <c r="B5" s="12">
        <v>-25</v>
      </c>
    </row>
    <row r="6" spans="1:2" ht="15" hidden="1" customHeight="1" x14ac:dyDescent="0.25">
      <c r="A6" s="10">
        <v>41299.40625</v>
      </c>
      <c r="B6" s="13"/>
    </row>
    <row r="7" spans="1:2" ht="15" hidden="1" customHeight="1" x14ac:dyDescent="0.25">
      <c r="A7" s="9">
        <v>41299.40625</v>
      </c>
      <c r="B7" s="12"/>
    </row>
    <row r="8" spans="1:2" x14ac:dyDescent="0.25">
      <c r="A8" s="10">
        <v>41299.459027777775</v>
      </c>
      <c r="B8" s="13">
        <v>-25</v>
      </c>
    </row>
    <row r="9" spans="1:2" ht="15" hidden="1" customHeight="1" x14ac:dyDescent="0.25">
      <c r="A9" s="9">
        <v>41310.395833333336</v>
      </c>
      <c r="B9" s="12"/>
    </row>
    <row r="10" spans="1:2" ht="15" hidden="1" customHeight="1" x14ac:dyDescent="0.25">
      <c r="A10" s="10">
        <v>41310.395833333336</v>
      </c>
      <c r="B10" s="13"/>
    </row>
    <row r="11" spans="1:2" x14ac:dyDescent="0.25">
      <c r="A11" s="9">
        <v>41310.400000000001</v>
      </c>
      <c r="B11" s="12">
        <v>-25</v>
      </c>
    </row>
    <row r="12" spans="1:2" ht="15" hidden="1" customHeight="1" x14ac:dyDescent="0.25">
      <c r="A12" s="10">
        <v>41312.427083333336</v>
      </c>
      <c r="B12" s="13"/>
    </row>
    <row r="13" spans="1:2" ht="15" hidden="1" customHeight="1" x14ac:dyDescent="0.25">
      <c r="A13" s="9">
        <v>41312.427083333336</v>
      </c>
      <c r="B13" s="12"/>
    </row>
    <row r="14" spans="1:2" x14ac:dyDescent="0.25">
      <c r="A14" s="10">
        <v>41312.429166666669</v>
      </c>
      <c r="B14" s="13">
        <v>-25</v>
      </c>
    </row>
    <row r="15" spans="1:2" ht="15" hidden="1" customHeight="1" x14ac:dyDescent="0.25">
      <c r="A15" s="9">
        <v>41317.385416666664</v>
      </c>
      <c r="B15" s="12"/>
    </row>
    <row r="16" spans="1:2" ht="15" hidden="1" customHeight="1" x14ac:dyDescent="0.25">
      <c r="A16" s="10">
        <v>41317.385416666664</v>
      </c>
      <c r="B16" s="13"/>
    </row>
    <row r="17" spans="1:2" x14ac:dyDescent="0.25">
      <c r="A17" s="9">
        <v>41317.460416666669</v>
      </c>
      <c r="B17" s="12">
        <v>-25</v>
      </c>
    </row>
    <row r="18" spans="1:2" ht="15" hidden="1" customHeight="1" x14ac:dyDescent="0.25">
      <c r="A18" s="10">
        <v>41317.666666666664</v>
      </c>
      <c r="B18" s="13"/>
    </row>
    <row r="19" spans="1:2" ht="15" hidden="1" customHeight="1" x14ac:dyDescent="0.25">
      <c r="A19" s="9">
        <v>41317.666666666664</v>
      </c>
      <c r="B19" s="12"/>
    </row>
    <row r="20" spans="1:2" ht="15" hidden="1" customHeight="1" x14ac:dyDescent="0.25">
      <c r="A20" s="10">
        <v>41317.947916666664</v>
      </c>
      <c r="B20" s="13"/>
    </row>
    <row r="21" spans="1:2" ht="15" hidden="1" customHeight="1" x14ac:dyDescent="0.25">
      <c r="A21" s="9">
        <v>41318.322916666664</v>
      </c>
      <c r="B21" s="12"/>
    </row>
    <row r="22" spans="1:2" x14ac:dyDescent="0.25">
      <c r="A22" s="10">
        <v>41318.334722222222</v>
      </c>
      <c r="B22" s="13">
        <v>-13.61</v>
      </c>
    </row>
    <row r="23" spans="1:2" ht="15" hidden="1" customHeight="1" x14ac:dyDescent="0.25">
      <c r="A23" s="9">
        <v>41318.447916666664</v>
      </c>
      <c r="B23" s="12"/>
    </row>
    <row r="24" spans="1:2" ht="15" hidden="1" customHeight="1" x14ac:dyDescent="0.25">
      <c r="A24" s="10">
        <v>41318.447916666664</v>
      </c>
      <c r="B24" s="13"/>
    </row>
    <row r="25" spans="1:2" ht="15" hidden="1" customHeight="1" x14ac:dyDescent="0.25">
      <c r="A25" s="9">
        <v>41319.197916666664</v>
      </c>
      <c r="B25" s="12"/>
    </row>
    <row r="26" spans="1:2" ht="15" hidden="1" customHeight="1" x14ac:dyDescent="0.25">
      <c r="A26" s="10">
        <v>41319.291666666664</v>
      </c>
      <c r="B26" s="13"/>
    </row>
    <row r="27" spans="1:2" x14ac:dyDescent="0.25">
      <c r="A27" s="9">
        <v>41319.348611111112</v>
      </c>
      <c r="B27" s="12">
        <v>87.25</v>
      </c>
    </row>
    <row r="28" spans="1:2" ht="15" hidden="1" customHeight="1" x14ac:dyDescent="0.25">
      <c r="A28" s="10">
        <v>41320.40625</v>
      </c>
      <c r="B28" s="13"/>
    </row>
    <row r="29" spans="1:2" ht="15" hidden="1" customHeight="1" x14ac:dyDescent="0.25">
      <c r="A29" s="9">
        <v>41320.40625</v>
      </c>
      <c r="B29" s="12"/>
    </row>
    <row r="30" spans="1:2" x14ac:dyDescent="0.25">
      <c r="A30" s="10">
        <v>41320.443749999999</v>
      </c>
      <c r="B30" s="13">
        <v>-25</v>
      </c>
    </row>
    <row r="31" spans="1:2" ht="15" hidden="1" customHeight="1" x14ac:dyDescent="0.25">
      <c r="A31" s="9">
        <v>41325.40625</v>
      </c>
      <c r="B31" s="12"/>
    </row>
    <row r="32" spans="1:2" ht="15" hidden="1" customHeight="1" x14ac:dyDescent="0.25">
      <c r="A32" s="10">
        <v>41325.40625</v>
      </c>
      <c r="B32" s="13"/>
    </row>
    <row r="33" spans="1:2" ht="15" hidden="1" customHeight="1" x14ac:dyDescent="0.25">
      <c r="A33" s="9">
        <v>41325.5</v>
      </c>
      <c r="B33" s="12"/>
    </row>
    <row r="34" spans="1:2" x14ac:dyDescent="0.25">
      <c r="A34" s="10">
        <v>41325.505555555559</v>
      </c>
      <c r="B34" s="13">
        <v>54.1</v>
      </c>
    </row>
    <row r="35" spans="1:2" ht="15" hidden="1" customHeight="1" x14ac:dyDescent="0.25">
      <c r="A35" s="9">
        <v>41325.802083333336</v>
      </c>
      <c r="B35" s="12"/>
    </row>
    <row r="36" spans="1:2" ht="15" hidden="1" customHeight="1" x14ac:dyDescent="0.25">
      <c r="A36" s="10">
        <v>41325.802083333336</v>
      </c>
      <c r="B36" s="13"/>
    </row>
    <row r="37" spans="1:2" ht="15" hidden="1" customHeight="1" x14ac:dyDescent="0.25">
      <c r="A37" s="9">
        <v>41325.895833333336</v>
      </c>
      <c r="B37" s="12"/>
    </row>
    <row r="38" spans="1:2" x14ac:dyDescent="0.25">
      <c r="A38" s="10">
        <v>41326.160416666666</v>
      </c>
      <c r="B38" s="13">
        <v>12</v>
      </c>
    </row>
    <row r="39" spans="1:2" ht="15" hidden="1" customHeight="1" x14ac:dyDescent="0.25">
      <c r="A39" s="9">
        <v>41326.229166666664</v>
      </c>
      <c r="B39" s="12"/>
    </row>
    <row r="40" spans="1:2" ht="15" hidden="1" customHeight="1" x14ac:dyDescent="0.25">
      <c r="A40" s="10">
        <v>41326.229166666664</v>
      </c>
      <c r="B40" s="13"/>
    </row>
    <row r="41" spans="1:2" x14ac:dyDescent="0.25">
      <c r="A41" s="9">
        <v>41326.261805555558</v>
      </c>
      <c r="B41" s="12">
        <v>-25</v>
      </c>
    </row>
    <row r="42" spans="1:2" ht="15" hidden="1" customHeight="1" x14ac:dyDescent="0.25">
      <c r="A42" s="10">
        <v>41326.625</v>
      </c>
      <c r="B42" s="13"/>
    </row>
    <row r="43" spans="1:2" ht="15" hidden="1" customHeight="1" x14ac:dyDescent="0.25">
      <c r="A43" s="9">
        <v>41326.625</v>
      </c>
      <c r="B43" s="12"/>
    </row>
    <row r="44" spans="1:2" x14ac:dyDescent="0.25">
      <c r="A44" s="10">
        <v>41326.62777777778</v>
      </c>
      <c r="B44" s="13">
        <v>-25</v>
      </c>
    </row>
    <row r="45" spans="1:2" ht="15" hidden="1" customHeight="1" x14ac:dyDescent="0.25">
      <c r="A45" s="9">
        <v>41327.177083333336</v>
      </c>
      <c r="B45" s="12"/>
    </row>
    <row r="46" spans="1:2" ht="15" hidden="1" customHeight="1" x14ac:dyDescent="0.25">
      <c r="A46" s="10">
        <v>41327.177083333336</v>
      </c>
      <c r="B46" s="13"/>
    </row>
    <row r="47" spans="1:2" x14ac:dyDescent="0.25">
      <c r="A47" s="9">
        <v>41327.245833333334</v>
      </c>
      <c r="B47" s="12">
        <v>-25</v>
      </c>
    </row>
    <row r="48" spans="1:2" ht="15" hidden="1" customHeight="1" x14ac:dyDescent="0.25">
      <c r="A48" s="10">
        <v>41327.53125</v>
      </c>
      <c r="B48" s="13"/>
    </row>
    <row r="49" spans="1:2" ht="15" hidden="1" customHeight="1" x14ac:dyDescent="0.25">
      <c r="A49" s="9">
        <v>41327.53125</v>
      </c>
      <c r="B49" s="12"/>
    </row>
    <row r="50" spans="1:2" x14ac:dyDescent="0.25">
      <c r="A50" s="10">
        <v>41327.565972222219</v>
      </c>
      <c r="B50" s="13">
        <v>-25</v>
      </c>
    </row>
    <row r="51" spans="1:2" ht="15" hidden="1" customHeight="1" x14ac:dyDescent="0.25">
      <c r="A51" s="9">
        <v>41327.90625</v>
      </c>
      <c r="B51" s="12"/>
    </row>
    <row r="52" spans="1:2" ht="15" hidden="1" customHeight="1" x14ac:dyDescent="0.25">
      <c r="A52" s="10">
        <v>41327.90625</v>
      </c>
      <c r="B52" s="13"/>
    </row>
    <row r="53" spans="1:2" ht="15" hidden="1" customHeight="1" x14ac:dyDescent="0.25">
      <c r="A53" s="9">
        <v>41330</v>
      </c>
      <c r="B53" s="12"/>
    </row>
    <row r="54" spans="1:2" x14ac:dyDescent="0.25">
      <c r="A54" s="10">
        <v>41330.001388888886</v>
      </c>
      <c r="B54" s="13">
        <v>85.45</v>
      </c>
    </row>
    <row r="55" spans="1:2" ht="15" hidden="1" customHeight="1" x14ac:dyDescent="0.25">
      <c r="A55" s="9">
        <v>41331.635416666664</v>
      </c>
      <c r="B55" s="12"/>
    </row>
    <row r="56" spans="1:2" ht="15" hidden="1" customHeight="1" x14ac:dyDescent="0.25">
      <c r="A56" s="10">
        <v>41331.635416666664</v>
      </c>
      <c r="B56" s="13"/>
    </row>
    <row r="57" spans="1:2" x14ac:dyDescent="0.25">
      <c r="A57" s="9">
        <v>41331.661805555559</v>
      </c>
      <c r="B57" s="12">
        <v>-25</v>
      </c>
    </row>
    <row r="58" spans="1:2" ht="15" hidden="1" customHeight="1" x14ac:dyDescent="0.25">
      <c r="A58" s="10">
        <v>41334.395833333336</v>
      </c>
      <c r="B58" s="13"/>
    </row>
    <row r="59" spans="1:2" ht="15" hidden="1" customHeight="1" x14ac:dyDescent="0.25">
      <c r="A59" s="9">
        <v>41334.395833333336</v>
      </c>
      <c r="B59" s="12"/>
    </row>
    <row r="60" spans="1:2" ht="15" hidden="1" customHeight="1" x14ac:dyDescent="0.25">
      <c r="A60" s="10">
        <v>41334.770833333336</v>
      </c>
      <c r="B60" s="13"/>
    </row>
    <row r="61" spans="1:2" ht="15" hidden="1" customHeight="1" x14ac:dyDescent="0.25">
      <c r="A61" s="9">
        <v>41337.239583333336</v>
      </c>
      <c r="B61" s="12"/>
    </row>
    <row r="62" spans="1:2" x14ac:dyDescent="0.25">
      <c r="A62" s="10">
        <v>41337.359722222223</v>
      </c>
      <c r="B62" s="13">
        <v>58.45</v>
      </c>
    </row>
    <row r="63" spans="1:2" ht="15" hidden="1" customHeight="1" x14ac:dyDescent="0.25">
      <c r="A63" s="9">
        <v>41337.40625</v>
      </c>
      <c r="B63" s="12"/>
    </row>
    <row r="64" spans="1:2" ht="15" hidden="1" customHeight="1" x14ac:dyDescent="0.25">
      <c r="A64" s="10">
        <v>41337.40625</v>
      </c>
      <c r="B64" s="13"/>
    </row>
    <row r="65" spans="1:2" x14ac:dyDescent="0.25">
      <c r="A65" s="9">
        <v>41337.420138888891</v>
      </c>
      <c r="B65" s="12">
        <v>-25</v>
      </c>
    </row>
    <row r="66" spans="1:2" ht="15" hidden="1" customHeight="1" x14ac:dyDescent="0.25">
      <c r="A66" s="10">
        <v>41338.40625</v>
      </c>
      <c r="B66" s="13"/>
    </row>
    <row r="67" spans="1:2" ht="15" hidden="1" customHeight="1" x14ac:dyDescent="0.25">
      <c r="A67" s="9">
        <v>41338.40625</v>
      </c>
      <c r="B67" s="12"/>
    </row>
    <row r="68" spans="1:2" x14ac:dyDescent="0.25">
      <c r="A68" s="10">
        <v>41338.419444444444</v>
      </c>
      <c r="B68" s="13">
        <v>-25</v>
      </c>
    </row>
    <row r="69" spans="1:2" ht="15" hidden="1" customHeight="1" x14ac:dyDescent="0.25">
      <c r="A69" s="9">
        <v>41340.510416666664</v>
      </c>
      <c r="B69" s="12"/>
    </row>
    <row r="70" spans="1:2" ht="15" hidden="1" customHeight="1" x14ac:dyDescent="0.25">
      <c r="A70" s="10">
        <v>41340.510416666664</v>
      </c>
      <c r="B70" s="13"/>
    </row>
    <row r="71" spans="1:2" x14ac:dyDescent="0.25">
      <c r="A71" s="9">
        <v>41340.563194444447</v>
      </c>
      <c r="B71" s="12">
        <v>-25</v>
      </c>
    </row>
    <row r="72" spans="1:2" ht="15" hidden="1" customHeight="1" x14ac:dyDescent="0.25">
      <c r="A72" s="10">
        <v>41341.572916666664</v>
      </c>
      <c r="B72" s="13"/>
    </row>
    <row r="73" spans="1:2" ht="15" hidden="1" customHeight="1" x14ac:dyDescent="0.25">
      <c r="A73" s="9">
        <v>41341.572916666664</v>
      </c>
      <c r="B73" s="12"/>
    </row>
    <row r="74" spans="1:2" ht="15" hidden="1" customHeight="1" x14ac:dyDescent="0.25">
      <c r="A74" s="10">
        <v>41341.666666666664</v>
      </c>
      <c r="B74" s="13"/>
    </row>
    <row r="75" spans="1:2" ht="15" hidden="1" customHeight="1" x14ac:dyDescent="0.25">
      <c r="A75" s="9">
        <v>41341.854166666664</v>
      </c>
      <c r="B75" s="12"/>
    </row>
    <row r="76" spans="1:2" x14ac:dyDescent="0.25">
      <c r="A76" s="10">
        <v>41343.932638888888</v>
      </c>
      <c r="B76" s="13">
        <v>31.4</v>
      </c>
    </row>
    <row r="77" spans="1:2" ht="15" hidden="1" customHeight="1" x14ac:dyDescent="0.25">
      <c r="A77" s="9">
        <v>41345.40625</v>
      </c>
      <c r="B77" s="12"/>
    </row>
    <row r="78" spans="1:2" ht="15" hidden="1" customHeight="1" x14ac:dyDescent="0.25">
      <c r="A78" s="10">
        <v>41345.40625</v>
      </c>
      <c r="B78" s="13"/>
    </row>
    <row r="79" spans="1:2" x14ac:dyDescent="0.25">
      <c r="A79" s="9">
        <v>41345.46875</v>
      </c>
      <c r="B79" s="12">
        <v>-25</v>
      </c>
    </row>
    <row r="80" spans="1:2" ht="15" hidden="1" customHeight="1" x14ac:dyDescent="0.25">
      <c r="A80" s="10">
        <v>41347.59375</v>
      </c>
      <c r="B80" s="13"/>
    </row>
    <row r="81" spans="1:2" ht="15" hidden="1" customHeight="1" x14ac:dyDescent="0.25">
      <c r="A81" s="9">
        <v>41347.59375</v>
      </c>
      <c r="B81" s="12"/>
    </row>
    <row r="82" spans="1:2" ht="15" hidden="1" customHeight="1" x14ac:dyDescent="0.25">
      <c r="A82" s="10">
        <v>41347.6875</v>
      </c>
      <c r="B82" s="13"/>
    </row>
    <row r="83" spans="1:2" x14ac:dyDescent="0.25">
      <c r="A83" s="9">
        <v>41347.697916666664</v>
      </c>
      <c r="B83" s="12">
        <v>74.3</v>
      </c>
    </row>
    <row r="84" spans="1:2" ht="15" hidden="1" customHeight="1" x14ac:dyDescent="0.25">
      <c r="A84" s="10">
        <v>41352.416666666664</v>
      </c>
      <c r="B84" s="13"/>
    </row>
    <row r="85" spans="1:2" ht="15" hidden="1" customHeight="1" x14ac:dyDescent="0.25">
      <c r="A85" s="9">
        <v>41352.416666666664</v>
      </c>
      <c r="B85" s="12"/>
    </row>
    <row r="86" spans="1:2" ht="15" hidden="1" customHeight="1" x14ac:dyDescent="0.25">
      <c r="A86" s="10">
        <v>41352.510416666664</v>
      </c>
      <c r="B86" s="13"/>
    </row>
    <row r="87" spans="1:2" x14ac:dyDescent="0.25">
      <c r="A87" s="9">
        <v>41352.599305555559</v>
      </c>
      <c r="B87" s="12">
        <v>-25</v>
      </c>
    </row>
    <row r="88" spans="1:2" ht="15" hidden="1" customHeight="1" x14ac:dyDescent="0.25">
      <c r="A88" s="10">
        <v>41352.604166666664</v>
      </c>
      <c r="B88" s="13"/>
    </row>
    <row r="89" spans="1:2" ht="15" hidden="1" customHeight="1" x14ac:dyDescent="0.25">
      <c r="A89" s="9">
        <v>41352.604166666664</v>
      </c>
      <c r="B89" s="12"/>
    </row>
    <row r="90" spans="1:2" x14ac:dyDescent="0.25">
      <c r="A90" s="10">
        <v>41352.62222222222</v>
      </c>
      <c r="B90" s="13">
        <v>-25</v>
      </c>
    </row>
    <row r="91" spans="1:2" ht="15" hidden="1" customHeight="1" x14ac:dyDescent="0.25">
      <c r="A91" s="9">
        <v>41353.364583333336</v>
      </c>
      <c r="B91" s="12"/>
    </row>
    <row r="92" spans="1:2" ht="15" hidden="1" customHeight="1" x14ac:dyDescent="0.25">
      <c r="A92" s="10">
        <v>41353.364583333336</v>
      </c>
      <c r="B92" s="13"/>
    </row>
    <row r="93" spans="1:2" x14ac:dyDescent="0.25">
      <c r="A93" s="9">
        <v>41353.396527777775</v>
      </c>
      <c r="B93" s="12">
        <v>-25</v>
      </c>
    </row>
    <row r="94" spans="1:2" ht="15" hidden="1" customHeight="1" x14ac:dyDescent="0.25">
      <c r="A94" s="10">
        <v>41353.40625</v>
      </c>
      <c r="B94" s="13"/>
    </row>
    <row r="95" spans="1:2" ht="15" hidden="1" customHeight="1" x14ac:dyDescent="0.25">
      <c r="A95" s="9">
        <v>41353.40625</v>
      </c>
      <c r="B95" s="12"/>
    </row>
    <row r="96" spans="1:2" x14ac:dyDescent="0.25">
      <c r="A96" s="10">
        <v>41353.522916666669</v>
      </c>
      <c r="B96" s="13">
        <v>-25</v>
      </c>
    </row>
    <row r="97" spans="1:2" ht="15" hidden="1" customHeight="1" x14ac:dyDescent="0.25">
      <c r="A97" s="9">
        <v>41353.53125</v>
      </c>
      <c r="B97" s="12"/>
    </row>
    <row r="98" spans="1:2" ht="15" hidden="1" customHeight="1" x14ac:dyDescent="0.25">
      <c r="A98" s="10">
        <v>41353.53125</v>
      </c>
      <c r="B98" s="13"/>
    </row>
    <row r="99" spans="1:2" x14ac:dyDescent="0.25">
      <c r="A99" s="9">
        <v>41353.535416666666</v>
      </c>
      <c r="B99" s="12">
        <v>-25</v>
      </c>
    </row>
    <row r="100" spans="1:2" ht="15" hidden="1" customHeight="1" x14ac:dyDescent="0.25">
      <c r="A100" s="10">
        <v>41361.458333333336</v>
      </c>
      <c r="B100" s="13"/>
    </row>
    <row r="101" spans="1:2" ht="15" hidden="1" customHeight="1" x14ac:dyDescent="0.25">
      <c r="A101" s="9">
        <v>41361.458333333336</v>
      </c>
      <c r="B101" s="12"/>
    </row>
    <row r="102" spans="1:2" x14ac:dyDescent="0.25">
      <c r="A102" s="10">
        <v>41361.506944444445</v>
      </c>
      <c r="B102" s="13">
        <v>-25</v>
      </c>
    </row>
    <row r="103" spans="1:2" ht="15" hidden="1" customHeight="1" x14ac:dyDescent="0.25">
      <c r="A103" s="9">
        <v>41368.510416666664</v>
      </c>
      <c r="B103" s="12"/>
    </row>
    <row r="104" spans="1:2" ht="15" hidden="1" customHeight="1" x14ac:dyDescent="0.25">
      <c r="A104" s="10">
        <v>41368.510416666664</v>
      </c>
      <c r="B104" s="13"/>
    </row>
    <row r="105" spans="1:2" ht="15" hidden="1" customHeight="1" x14ac:dyDescent="0.25">
      <c r="A105" s="9">
        <v>41368.604166666664</v>
      </c>
      <c r="B105" s="12"/>
    </row>
    <row r="106" spans="1:2" x14ac:dyDescent="0.25">
      <c r="A106" s="10">
        <v>41368.621527777781</v>
      </c>
      <c r="B106" s="13">
        <v>54.8</v>
      </c>
    </row>
    <row r="107" spans="1:2" ht="15" hidden="1" customHeight="1" x14ac:dyDescent="0.25">
      <c r="A107" s="9">
        <v>41369.53125</v>
      </c>
      <c r="B107" s="12"/>
    </row>
    <row r="108" spans="1:2" ht="15" hidden="1" customHeight="1" x14ac:dyDescent="0.25">
      <c r="A108" s="10">
        <v>41369.53125</v>
      </c>
      <c r="B108" s="13"/>
    </row>
    <row r="109" spans="1:2" ht="15" hidden="1" customHeight="1" x14ac:dyDescent="0.25">
      <c r="A109" s="9">
        <v>41369.625</v>
      </c>
      <c r="B109" s="12"/>
    </row>
    <row r="110" spans="1:2" ht="15" hidden="1" customHeight="1" x14ac:dyDescent="0.25">
      <c r="A110" s="10">
        <v>41371.90625</v>
      </c>
      <c r="B110" s="13"/>
    </row>
    <row r="111" spans="1:2" x14ac:dyDescent="0.25">
      <c r="A111" s="9">
        <v>41371.936805555553</v>
      </c>
      <c r="B111" s="12">
        <v>58.3</v>
      </c>
    </row>
    <row r="112" spans="1:2" ht="15" hidden="1" customHeight="1" x14ac:dyDescent="0.25">
      <c r="A112" s="10">
        <v>41379.114583333336</v>
      </c>
      <c r="B112" s="13"/>
    </row>
    <row r="113" spans="1:2" ht="15" hidden="1" customHeight="1" x14ac:dyDescent="0.25">
      <c r="A113" s="9">
        <v>41379.114583333336</v>
      </c>
      <c r="B113" s="12"/>
    </row>
    <row r="114" spans="1:2" x14ac:dyDescent="0.25">
      <c r="A114" s="10">
        <v>41379.302083333336</v>
      </c>
      <c r="B114" s="13">
        <v>-25</v>
      </c>
    </row>
    <row r="115" spans="1:2" ht="15" hidden="1" customHeight="1" x14ac:dyDescent="0.25">
      <c r="A115" s="9">
        <v>41389.364583333336</v>
      </c>
      <c r="B115" s="12"/>
    </row>
    <row r="116" spans="1:2" ht="15" hidden="1" customHeight="1" x14ac:dyDescent="0.25">
      <c r="A116" s="10">
        <v>41389.364583333336</v>
      </c>
      <c r="B116" s="13"/>
    </row>
    <row r="117" spans="1:2" ht="15" hidden="1" customHeight="1" x14ac:dyDescent="0.25">
      <c r="A117" s="9">
        <v>41389.739583333336</v>
      </c>
      <c r="B117" s="12"/>
    </row>
    <row r="118" spans="1:2" ht="15" hidden="1" customHeight="1" x14ac:dyDescent="0.25">
      <c r="A118" s="10">
        <v>41389.927083333336</v>
      </c>
      <c r="B118" s="13"/>
    </row>
    <row r="119" spans="1:2" x14ac:dyDescent="0.25">
      <c r="A119" s="9">
        <v>41389.963194444441</v>
      </c>
      <c r="B119" s="12">
        <v>21.6</v>
      </c>
    </row>
    <row r="120" spans="1:2" ht="15" hidden="1" customHeight="1" x14ac:dyDescent="0.25">
      <c r="A120" s="10">
        <v>41395.354166666664</v>
      </c>
      <c r="B120" s="13"/>
    </row>
    <row r="121" spans="1:2" ht="15" hidden="1" customHeight="1" x14ac:dyDescent="0.25">
      <c r="A121" s="9">
        <v>41395.354166666664</v>
      </c>
      <c r="B121" s="12"/>
    </row>
    <row r="122" spans="1:2" x14ac:dyDescent="0.25">
      <c r="A122" s="10">
        <v>41395.60833333333</v>
      </c>
      <c r="B122" s="13">
        <v>-25</v>
      </c>
    </row>
    <row r="123" spans="1:2" ht="15" hidden="1" customHeight="1" x14ac:dyDescent="0.25">
      <c r="A123" s="9">
        <v>41397.53125</v>
      </c>
      <c r="B123" s="12"/>
    </row>
    <row r="124" spans="1:2" ht="15" hidden="1" customHeight="1" x14ac:dyDescent="0.25">
      <c r="A124" s="10">
        <v>41397.53125</v>
      </c>
      <c r="B124" s="13"/>
    </row>
    <row r="125" spans="1:2" x14ac:dyDescent="0.25">
      <c r="A125" s="9">
        <v>41397.541666666664</v>
      </c>
      <c r="B125" s="12">
        <v>-25</v>
      </c>
    </row>
    <row r="126" spans="1:2" ht="15" hidden="1" customHeight="1" x14ac:dyDescent="0.25">
      <c r="A126" s="10">
        <v>41397.572916666664</v>
      </c>
      <c r="B126" s="13"/>
    </row>
    <row r="127" spans="1:2" ht="15" hidden="1" customHeight="1" x14ac:dyDescent="0.25">
      <c r="A127" s="9">
        <v>41397.572916666664</v>
      </c>
      <c r="B127" s="12"/>
    </row>
    <row r="128" spans="1:2" ht="15" hidden="1" customHeight="1" x14ac:dyDescent="0.25">
      <c r="A128" s="10">
        <v>41397.854166666664</v>
      </c>
      <c r="B128" s="13"/>
    </row>
    <row r="129" spans="1:2" x14ac:dyDescent="0.25">
      <c r="A129" s="9">
        <v>41400.03402777778</v>
      </c>
      <c r="B129" s="12">
        <v>17.690000000000001</v>
      </c>
    </row>
    <row r="130" spans="1:2" ht="15" hidden="1" customHeight="1" x14ac:dyDescent="0.25">
      <c r="A130" s="10">
        <v>41401.614583333336</v>
      </c>
      <c r="B130" s="13"/>
    </row>
    <row r="131" spans="1:2" ht="15" hidden="1" customHeight="1" x14ac:dyDescent="0.25">
      <c r="A131" s="9">
        <v>41401.614583333336</v>
      </c>
      <c r="B131" s="12"/>
    </row>
    <row r="132" spans="1:2" x14ac:dyDescent="0.25">
      <c r="A132" s="10">
        <v>41401.713194444441</v>
      </c>
      <c r="B132" s="13">
        <v>-25</v>
      </c>
    </row>
    <row r="133" spans="1:2" ht="15" hidden="1" customHeight="1" x14ac:dyDescent="0.25">
      <c r="A133" s="9">
        <v>41403.5625</v>
      </c>
      <c r="B133" s="12"/>
    </row>
    <row r="134" spans="1:2" ht="15" hidden="1" customHeight="1" x14ac:dyDescent="0.25">
      <c r="A134" s="10">
        <v>41403.5625</v>
      </c>
      <c r="B134" s="13"/>
    </row>
    <row r="135" spans="1:2" ht="15" hidden="1" customHeight="1" x14ac:dyDescent="0.25">
      <c r="A135" s="9">
        <v>41404.21875</v>
      </c>
      <c r="B135" s="12"/>
    </row>
    <row r="136" spans="1:2" x14ac:dyDescent="0.25">
      <c r="A136" s="10">
        <v>41404.22152777778</v>
      </c>
      <c r="B136" s="13">
        <v>52.35</v>
      </c>
    </row>
    <row r="137" spans="1:2" ht="15" hidden="1" customHeight="1" x14ac:dyDescent="0.25">
      <c r="A137" s="9">
        <v>41404.635416666664</v>
      </c>
      <c r="B137" s="12"/>
    </row>
    <row r="138" spans="1:2" ht="15" hidden="1" customHeight="1" x14ac:dyDescent="0.25">
      <c r="A138" s="10">
        <v>41404.635416666664</v>
      </c>
      <c r="B138" s="13"/>
    </row>
    <row r="139" spans="1:2" x14ac:dyDescent="0.25">
      <c r="A139" s="9">
        <v>41404.697222222225</v>
      </c>
      <c r="B139" s="12">
        <v>-25</v>
      </c>
    </row>
    <row r="140" spans="1:2" ht="15" hidden="1" customHeight="1" x14ac:dyDescent="0.25">
      <c r="A140" s="10">
        <v>41407.65625</v>
      </c>
      <c r="B140" s="13"/>
    </row>
    <row r="141" spans="1:2" ht="15" hidden="1" customHeight="1" x14ac:dyDescent="0.25">
      <c r="A141" s="9">
        <v>41407.65625</v>
      </c>
      <c r="B141" s="12"/>
    </row>
    <row r="142" spans="1:2" x14ac:dyDescent="0.25">
      <c r="A142" s="10">
        <v>41407.975694444445</v>
      </c>
      <c r="B142" s="13">
        <v>-25</v>
      </c>
    </row>
    <row r="143" spans="1:2" ht="15" hidden="1" customHeight="1" x14ac:dyDescent="0.25">
      <c r="A143" s="9">
        <v>41416.364583333336</v>
      </c>
      <c r="B143" s="12"/>
    </row>
    <row r="144" spans="1:2" ht="15" hidden="1" customHeight="1" x14ac:dyDescent="0.25">
      <c r="A144" s="10">
        <v>41416.364583333336</v>
      </c>
      <c r="B144" s="13"/>
    </row>
    <row r="145" spans="1:2" ht="15" hidden="1" customHeight="1" x14ac:dyDescent="0.25">
      <c r="A145" s="9">
        <v>41416.458333333336</v>
      </c>
      <c r="B145" s="12"/>
    </row>
    <row r="146" spans="1:2" x14ac:dyDescent="0.25">
      <c r="A146" s="10">
        <v>41416.583333333336</v>
      </c>
      <c r="B146" s="13">
        <v>-25</v>
      </c>
    </row>
    <row r="147" spans="1:2" ht="15" hidden="1" customHeight="1" x14ac:dyDescent="0.25">
      <c r="A147" s="9">
        <v>41416.625</v>
      </c>
      <c r="B147" s="12"/>
    </row>
    <row r="148" spans="1:2" ht="15" hidden="1" customHeight="1" x14ac:dyDescent="0.25">
      <c r="A148" s="10">
        <v>41416.625</v>
      </c>
      <c r="B148" s="13"/>
    </row>
    <row r="149" spans="1:2" ht="15" hidden="1" customHeight="1" x14ac:dyDescent="0.25">
      <c r="A149" s="9">
        <v>41416.90625</v>
      </c>
      <c r="B149" s="12"/>
    </row>
    <row r="150" spans="1:2" x14ac:dyDescent="0.25">
      <c r="A150" s="10">
        <v>41416.972222222219</v>
      </c>
      <c r="B150" s="13">
        <v>11</v>
      </c>
    </row>
    <row r="151" spans="1:2" ht="15" hidden="1" customHeight="1" x14ac:dyDescent="0.25">
      <c r="A151" s="9">
        <v>41422.59375</v>
      </c>
      <c r="B151" s="12"/>
    </row>
    <row r="152" spans="1:2" ht="15" hidden="1" customHeight="1" x14ac:dyDescent="0.25">
      <c r="A152" s="10">
        <v>41422.59375</v>
      </c>
      <c r="B152" s="13"/>
    </row>
    <row r="153" spans="1:2" ht="15" hidden="1" customHeight="1" x14ac:dyDescent="0.25">
      <c r="A153" s="9">
        <v>41422.875</v>
      </c>
      <c r="B153" s="12"/>
    </row>
    <row r="154" spans="1:2" x14ac:dyDescent="0.25">
      <c r="A154" s="10">
        <v>41422.966666666667</v>
      </c>
      <c r="B154" s="13">
        <v>44</v>
      </c>
    </row>
    <row r="155" spans="1:2" ht="15" hidden="1" customHeight="1" x14ac:dyDescent="0.25">
      <c r="A155" s="9">
        <v>41424.604166666664</v>
      </c>
      <c r="B155" s="12"/>
    </row>
    <row r="156" spans="1:2" ht="15" hidden="1" customHeight="1" x14ac:dyDescent="0.25">
      <c r="A156" s="10">
        <v>41424.604166666664</v>
      </c>
      <c r="B156" s="13"/>
    </row>
    <row r="157" spans="1:2" ht="15" hidden="1" customHeight="1" x14ac:dyDescent="0.25">
      <c r="A157" s="9">
        <v>41425.072916666664</v>
      </c>
      <c r="B157" s="12"/>
    </row>
    <row r="158" spans="1:2" x14ac:dyDescent="0.25">
      <c r="A158" s="10">
        <v>41425.122916666667</v>
      </c>
      <c r="B158" s="13">
        <v>7</v>
      </c>
    </row>
    <row r="159" spans="1:2" ht="15" hidden="1" customHeight="1" x14ac:dyDescent="0.25">
      <c r="A159" s="9">
        <v>41428.59375</v>
      </c>
      <c r="B159" s="12"/>
    </row>
    <row r="160" spans="1:2" ht="15" hidden="1" customHeight="1" x14ac:dyDescent="0.25">
      <c r="A160" s="10">
        <v>41428.59375</v>
      </c>
      <c r="B160" s="13"/>
    </row>
    <row r="161" spans="1:2" x14ac:dyDescent="0.25">
      <c r="A161" s="9">
        <v>41428.638194444444</v>
      </c>
      <c r="B161" s="12">
        <v>85.2</v>
      </c>
    </row>
    <row r="162" spans="1:2" ht="15" hidden="1" customHeight="1" x14ac:dyDescent="0.25">
      <c r="A162" s="10">
        <v>41431.625</v>
      </c>
      <c r="B162" s="13"/>
    </row>
    <row r="163" spans="1:2" ht="15" hidden="1" customHeight="1" x14ac:dyDescent="0.25">
      <c r="A163" s="9">
        <v>41431.625</v>
      </c>
      <c r="B163" s="12"/>
    </row>
    <row r="164" spans="1:2" x14ac:dyDescent="0.25">
      <c r="A164" s="10">
        <v>41431.664583333331</v>
      </c>
      <c r="B164" s="13">
        <v>95.5</v>
      </c>
    </row>
    <row r="165" spans="1:2" ht="15" hidden="1" customHeight="1" x14ac:dyDescent="0.25">
      <c r="A165" s="9">
        <v>41431.666666666664</v>
      </c>
      <c r="B165" s="12"/>
    </row>
    <row r="166" spans="1:2" ht="15" hidden="1" customHeight="1" x14ac:dyDescent="0.25">
      <c r="A166" s="10">
        <v>41431.666666666664</v>
      </c>
      <c r="B166" s="13"/>
    </row>
    <row r="167" spans="1:2" x14ac:dyDescent="0.25">
      <c r="A167" s="9">
        <v>41432.345833333333</v>
      </c>
      <c r="B167" s="12">
        <v>-24.91</v>
      </c>
    </row>
    <row r="168" spans="1:2" ht="15" hidden="1" customHeight="1" x14ac:dyDescent="0.25">
      <c r="A168" s="10">
        <v>41432.541666666664</v>
      </c>
      <c r="B168" s="13"/>
    </row>
    <row r="169" spans="1:2" ht="15" hidden="1" customHeight="1" x14ac:dyDescent="0.25">
      <c r="A169" s="9">
        <v>41432.541666666664</v>
      </c>
      <c r="B169" s="12"/>
    </row>
    <row r="170" spans="1:2" x14ac:dyDescent="0.25">
      <c r="A170" s="10">
        <v>41432.626388888886</v>
      </c>
      <c r="B170" s="13">
        <v>-25</v>
      </c>
    </row>
    <row r="171" spans="1:2" ht="15" hidden="1" customHeight="1" x14ac:dyDescent="0.25">
      <c r="A171" s="9">
        <v>41438.635416666664</v>
      </c>
      <c r="B171" s="12"/>
    </row>
    <row r="172" spans="1:2" ht="15" hidden="1" customHeight="1" x14ac:dyDescent="0.25">
      <c r="A172" s="10">
        <v>41438.635416666664</v>
      </c>
      <c r="B172" s="13"/>
    </row>
    <row r="173" spans="1:2" x14ac:dyDescent="0.25">
      <c r="A173" s="9">
        <v>41438.654166666667</v>
      </c>
      <c r="B173" s="12">
        <v>-25</v>
      </c>
    </row>
    <row r="174" spans="1:2" ht="15" hidden="1" customHeight="1" x14ac:dyDescent="0.25">
      <c r="A174" s="10">
        <v>41444.760416666664</v>
      </c>
      <c r="B174" s="13"/>
    </row>
    <row r="175" spans="1:2" ht="15" hidden="1" customHeight="1" x14ac:dyDescent="0.25">
      <c r="A175" s="9">
        <v>41444.760416666664</v>
      </c>
      <c r="B175" s="12"/>
    </row>
    <row r="176" spans="1:2" ht="15" hidden="1" customHeight="1" x14ac:dyDescent="0.25">
      <c r="A176" s="10">
        <v>41445.041666666664</v>
      </c>
      <c r="B176" s="13"/>
    </row>
    <row r="177" spans="1:2" x14ac:dyDescent="0.25">
      <c r="A177" s="9">
        <v>41445.051388888889</v>
      </c>
      <c r="B177" s="12">
        <v>133.65</v>
      </c>
    </row>
    <row r="178" spans="1:2" ht="15" hidden="1" customHeight="1" x14ac:dyDescent="0.25">
      <c r="A178" s="10">
        <v>41445.375</v>
      </c>
      <c r="B178" s="13"/>
    </row>
    <row r="179" spans="1:2" ht="15" hidden="1" customHeight="1" x14ac:dyDescent="0.25">
      <c r="A179" s="9">
        <v>41445.375</v>
      </c>
      <c r="B179" s="12"/>
    </row>
    <row r="180" spans="1:2" x14ac:dyDescent="0.25">
      <c r="A180" s="10">
        <v>41445.407638888886</v>
      </c>
      <c r="B180" s="13">
        <v>-25</v>
      </c>
    </row>
    <row r="181" spans="1:2" ht="15" hidden="1" customHeight="1" x14ac:dyDescent="0.25">
      <c r="A181" s="9">
        <v>41446.708333333336</v>
      </c>
      <c r="B181" s="12"/>
    </row>
    <row r="182" spans="1:2" ht="15" hidden="1" customHeight="1" x14ac:dyDescent="0.25">
      <c r="A182" s="10">
        <v>41446.708333333336</v>
      </c>
      <c r="B182" s="13"/>
    </row>
    <row r="183" spans="1:2" ht="15" hidden="1" customHeight="1" x14ac:dyDescent="0.25">
      <c r="A183" s="9">
        <v>41446.802083333336</v>
      </c>
      <c r="B183" s="12"/>
    </row>
    <row r="184" spans="1:2" x14ac:dyDescent="0.25">
      <c r="A184" s="10">
        <v>41446.820833333331</v>
      </c>
      <c r="B184" s="13">
        <v>-7.7</v>
      </c>
    </row>
    <row r="185" spans="1:2" ht="15" hidden="1" customHeight="1" x14ac:dyDescent="0.25">
      <c r="A185" s="9">
        <v>41452.364583333336</v>
      </c>
      <c r="B185" s="12"/>
    </row>
    <row r="186" spans="1:2" ht="15" hidden="1" customHeight="1" x14ac:dyDescent="0.25">
      <c r="A186" s="10">
        <v>41452.364583333336</v>
      </c>
      <c r="B186" s="13"/>
    </row>
    <row r="187" spans="1:2" ht="15" hidden="1" customHeight="1" x14ac:dyDescent="0.25">
      <c r="A187" s="9">
        <v>41452.552083333336</v>
      </c>
      <c r="B187" s="12"/>
    </row>
    <row r="188" spans="1:2" x14ac:dyDescent="0.25">
      <c r="A188" s="10">
        <v>41452.584722222222</v>
      </c>
      <c r="B188" s="13">
        <v>42.5</v>
      </c>
    </row>
    <row r="189" spans="1:2" ht="15" hidden="1" customHeight="1" x14ac:dyDescent="0.25">
      <c r="A189" s="9">
        <v>41453.625</v>
      </c>
      <c r="B189" s="12"/>
    </row>
    <row r="190" spans="1:2" ht="15" hidden="1" customHeight="1" x14ac:dyDescent="0.25">
      <c r="A190" s="10">
        <v>41453.625</v>
      </c>
      <c r="B190" s="13"/>
    </row>
    <row r="191" spans="1:2" x14ac:dyDescent="0.25">
      <c r="A191" s="9">
        <v>41453.629861111112</v>
      </c>
      <c r="B191" s="12">
        <v>-25</v>
      </c>
    </row>
    <row r="192" spans="1:2" ht="15" hidden="1" customHeight="1" x14ac:dyDescent="0.25">
      <c r="A192" s="10">
        <v>41458.354166666664</v>
      </c>
      <c r="B192" s="13"/>
    </row>
    <row r="193" spans="1:2" ht="15" hidden="1" customHeight="1" x14ac:dyDescent="0.25">
      <c r="A193" s="9">
        <v>41458.354166666664</v>
      </c>
      <c r="B193" s="12"/>
    </row>
    <row r="194" spans="1:2" ht="15" hidden="1" customHeight="1" x14ac:dyDescent="0.25">
      <c r="A194" s="10">
        <v>41458.541666666664</v>
      </c>
      <c r="B194" s="13"/>
    </row>
    <row r="195" spans="1:2" x14ac:dyDescent="0.25">
      <c r="A195" s="9">
        <v>41458.542361111111</v>
      </c>
      <c r="B195" s="12">
        <v>70</v>
      </c>
    </row>
    <row r="196" spans="1:2" ht="15" hidden="1" customHeight="1" x14ac:dyDescent="0.25">
      <c r="A196" s="10">
        <v>41459.46875</v>
      </c>
      <c r="B196" s="13"/>
    </row>
    <row r="197" spans="1:2" ht="15" hidden="1" customHeight="1" x14ac:dyDescent="0.25">
      <c r="A197" s="9">
        <v>41459.46875</v>
      </c>
      <c r="B197" s="12"/>
    </row>
    <row r="198" spans="1:2" ht="15" hidden="1" customHeight="1" x14ac:dyDescent="0.25">
      <c r="A198" s="10">
        <v>41459.9375</v>
      </c>
      <c r="B198" s="13"/>
    </row>
    <row r="199" spans="1:2" x14ac:dyDescent="0.25">
      <c r="A199" s="9">
        <v>41459.956250000003</v>
      </c>
      <c r="B199" s="12">
        <v>52.2</v>
      </c>
    </row>
    <row r="200" spans="1:2" ht="15" hidden="1" customHeight="1" x14ac:dyDescent="0.25">
      <c r="A200" s="10">
        <v>41460.53125</v>
      </c>
      <c r="B200" s="13"/>
    </row>
    <row r="201" spans="1:2" ht="15" hidden="1" customHeight="1" x14ac:dyDescent="0.25">
      <c r="A201" s="9">
        <v>41460.53125</v>
      </c>
      <c r="B201" s="12"/>
    </row>
    <row r="202" spans="1:2" x14ac:dyDescent="0.25">
      <c r="A202" s="10">
        <v>41460.538888888892</v>
      </c>
      <c r="B202" s="13">
        <v>-25</v>
      </c>
    </row>
    <row r="203" spans="1:2" ht="15" hidden="1" customHeight="1" x14ac:dyDescent="0.25">
      <c r="A203" s="9">
        <v>41464.364583333336</v>
      </c>
      <c r="B203" s="12"/>
    </row>
    <row r="204" spans="1:2" ht="15" hidden="1" customHeight="1" x14ac:dyDescent="0.25">
      <c r="A204" s="10">
        <v>41464.364583333336</v>
      </c>
      <c r="B204" s="13"/>
    </row>
    <row r="205" spans="1:2" ht="15" hidden="1" customHeight="1" x14ac:dyDescent="0.25">
      <c r="A205" s="9">
        <v>41464.927083333336</v>
      </c>
      <c r="B205" s="12"/>
    </row>
    <row r="206" spans="1:2" x14ac:dyDescent="0.25">
      <c r="A206" s="10">
        <v>41465.086805555555</v>
      </c>
      <c r="B206" s="13">
        <v>64.45</v>
      </c>
    </row>
    <row r="207" spans="1:2" ht="15" hidden="1" customHeight="1" x14ac:dyDescent="0.25">
      <c r="A207" s="9">
        <v>41465.875</v>
      </c>
      <c r="B207" s="12"/>
    </row>
    <row r="208" spans="1:2" ht="15" hidden="1" customHeight="1" x14ac:dyDescent="0.25">
      <c r="A208" s="10">
        <v>41465.875</v>
      </c>
      <c r="B208" s="13"/>
    </row>
    <row r="209" spans="1:2" ht="15" hidden="1" customHeight="1" x14ac:dyDescent="0.25">
      <c r="A209" s="9">
        <v>41465.96875</v>
      </c>
      <c r="B209" s="12"/>
    </row>
    <row r="210" spans="1:2" ht="15" hidden="1" customHeight="1" x14ac:dyDescent="0.25">
      <c r="A210" s="10">
        <v>41466.15625</v>
      </c>
      <c r="B210" s="13"/>
    </row>
    <row r="211" spans="1:2" x14ac:dyDescent="0.25">
      <c r="A211" s="9">
        <v>41466.161111111112</v>
      </c>
      <c r="B211" s="12">
        <v>139.07</v>
      </c>
    </row>
    <row r="212" spans="1:2" ht="15" hidden="1" customHeight="1" x14ac:dyDescent="0.25">
      <c r="A212" s="10">
        <v>41466.260416666664</v>
      </c>
      <c r="B212" s="13"/>
    </row>
    <row r="213" spans="1:2" ht="15" hidden="1" customHeight="1" x14ac:dyDescent="0.25">
      <c r="A213" s="9">
        <v>41466.260416666664</v>
      </c>
      <c r="B213" s="12"/>
    </row>
    <row r="214" spans="1:2" x14ac:dyDescent="0.25">
      <c r="A214" s="10">
        <v>41466.431944444441</v>
      </c>
      <c r="B214" s="13">
        <v>-25</v>
      </c>
    </row>
    <row r="215" spans="1:2" ht="15" hidden="1" customHeight="1" x14ac:dyDescent="0.25">
      <c r="A215" s="9">
        <v>41466.791666666664</v>
      </c>
      <c r="B215" s="12"/>
    </row>
    <row r="216" spans="1:2" ht="15" hidden="1" customHeight="1" x14ac:dyDescent="0.25">
      <c r="A216" s="10">
        <v>41466.791666666664</v>
      </c>
      <c r="B216" s="13"/>
    </row>
    <row r="217" spans="1:2" x14ac:dyDescent="0.25">
      <c r="A217" s="9">
        <v>41467.058333333334</v>
      </c>
      <c r="B217" s="12">
        <v>-24.91</v>
      </c>
    </row>
    <row r="218" spans="1:2" ht="15" hidden="1" customHeight="1" x14ac:dyDescent="0.25">
      <c r="A218" s="10">
        <v>41470.364583333336</v>
      </c>
      <c r="B218" s="13"/>
    </row>
    <row r="219" spans="1:2" ht="15" hidden="1" customHeight="1" x14ac:dyDescent="0.25">
      <c r="A219" s="9">
        <v>41470.364583333336</v>
      </c>
      <c r="B219" s="12"/>
    </row>
    <row r="220" spans="1:2" x14ac:dyDescent="0.25">
      <c r="A220" s="10">
        <v>41470.397916666669</v>
      </c>
      <c r="B220" s="13">
        <v>-25</v>
      </c>
    </row>
    <row r="221" spans="1:2" ht="15" hidden="1" customHeight="1" x14ac:dyDescent="0.25">
      <c r="A221" s="9">
        <v>41470.53125</v>
      </c>
      <c r="B221" s="12"/>
    </row>
    <row r="222" spans="1:2" ht="15" hidden="1" customHeight="1" x14ac:dyDescent="0.25">
      <c r="A222" s="10">
        <v>41470.53125</v>
      </c>
      <c r="B222" s="13"/>
    </row>
    <row r="223" spans="1:2" ht="15" hidden="1" customHeight="1" x14ac:dyDescent="0.25">
      <c r="A223" s="9">
        <v>41470.625</v>
      </c>
      <c r="B223" s="12"/>
    </row>
    <row r="224" spans="1:2" ht="15" hidden="1" customHeight="1" x14ac:dyDescent="0.25">
      <c r="A224" s="10">
        <v>41471.09375</v>
      </c>
      <c r="B224" s="13"/>
    </row>
    <row r="225" spans="1:2" x14ac:dyDescent="0.25">
      <c r="A225" s="9">
        <v>41471.230555555558</v>
      </c>
      <c r="B225" s="12">
        <v>24.49</v>
      </c>
    </row>
    <row r="226" spans="1:2" ht="15" hidden="1" customHeight="1" x14ac:dyDescent="0.25">
      <c r="A226" s="10">
        <v>41471.364583333336</v>
      </c>
      <c r="B226" s="13"/>
    </row>
    <row r="227" spans="1:2" ht="15" hidden="1" customHeight="1" x14ac:dyDescent="0.25">
      <c r="A227" s="9">
        <v>41471.364583333336</v>
      </c>
      <c r="B227" s="12"/>
    </row>
    <row r="228" spans="1:2" x14ac:dyDescent="0.25">
      <c r="A228" s="10">
        <v>41471.425000000003</v>
      </c>
      <c r="B228" s="13">
        <v>-25</v>
      </c>
    </row>
    <row r="229" spans="1:2" ht="15" hidden="1" customHeight="1" x14ac:dyDescent="0.25">
      <c r="A229" s="9">
        <v>41472.364583333336</v>
      </c>
      <c r="B229" s="12"/>
    </row>
    <row r="230" spans="1:2" ht="15" hidden="1" customHeight="1" x14ac:dyDescent="0.25">
      <c r="A230" s="10">
        <v>41472.364583333336</v>
      </c>
      <c r="B230" s="13"/>
    </row>
    <row r="231" spans="1:2" x14ac:dyDescent="0.25">
      <c r="A231" s="9">
        <v>41472.369444444441</v>
      </c>
      <c r="B231" s="12">
        <v>-25</v>
      </c>
    </row>
    <row r="232" spans="1:2" ht="15" hidden="1" customHeight="1" x14ac:dyDescent="0.25">
      <c r="A232" s="10">
        <v>41472.375</v>
      </c>
      <c r="B232" s="13"/>
    </row>
    <row r="233" spans="1:2" ht="15" hidden="1" customHeight="1" x14ac:dyDescent="0.25">
      <c r="A233" s="9">
        <v>41472.375</v>
      </c>
      <c r="B233" s="12"/>
    </row>
    <row r="234" spans="1:2" x14ac:dyDescent="0.25">
      <c r="A234" s="10">
        <v>41472.384027777778</v>
      </c>
      <c r="B234" s="13">
        <v>-25</v>
      </c>
    </row>
    <row r="235" spans="1:2" ht="15" hidden="1" customHeight="1" x14ac:dyDescent="0.25">
      <c r="A235" s="9">
        <v>41472.614583333336</v>
      </c>
      <c r="B235" s="12"/>
    </row>
    <row r="236" spans="1:2" ht="15" hidden="1" customHeight="1" x14ac:dyDescent="0.25">
      <c r="A236" s="10">
        <v>41472.614583333336</v>
      </c>
      <c r="B236" s="13"/>
    </row>
    <row r="237" spans="1:2" x14ac:dyDescent="0.25">
      <c r="A237" s="9">
        <v>41472.678472222222</v>
      </c>
      <c r="B237" s="12">
        <v>-25</v>
      </c>
    </row>
    <row r="238" spans="1:2" ht="15" hidden="1" customHeight="1" x14ac:dyDescent="0.25">
      <c r="A238" s="10">
        <v>41479.729166666664</v>
      </c>
      <c r="B238" s="13"/>
    </row>
    <row r="239" spans="1:2" ht="15" hidden="1" customHeight="1" x14ac:dyDescent="0.25">
      <c r="A239" s="9">
        <v>41479.729166666664</v>
      </c>
      <c r="B239" s="12"/>
    </row>
    <row r="240" spans="1:2" x14ac:dyDescent="0.25">
      <c r="A240" s="10">
        <v>41480.205555555556</v>
      </c>
      <c r="B240" s="13">
        <v>-25.75</v>
      </c>
    </row>
    <row r="241" spans="1:2" ht="15" hidden="1" customHeight="1" x14ac:dyDescent="0.25">
      <c r="A241" s="9">
        <v>41480.364583333336</v>
      </c>
      <c r="B241" s="12"/>
    </row>
    <row r="242" spans="1:2" ht="15" hidden="1" customHeight="1" x14ac:dyDescent="0.25">
      <c r="A242" s="10">
        <v>41480.364583333336</v>
      </c>
      <c r="B242" s="13"/>
    </row>
    <row r="243" spans="1:2" ht="15" hidden="1" customHeight="1" x14ac:dyDescent="0.25">
      <c r="A243" s="9">
        <v>41480.552083333336</v>
      </c>
      <c r="B243" s="12"/>
    </row>
    <row r="244" spans="1:2" x14ac:dyDescent="0.25">
      <c r="A244" s="10">
        <v>41480.636805555558</v>
      </c>
      <c r="B244" s="13">
        <v>-6.1</v>
      </c>
    </row>
    <row r="245" spans="1:2" ht="15" hidden="1" customHeight="1" x14ac:dyDescent="0.25">
      <c r="A245" s="9">
        <v>41486.53125</v>
      </c>
      <c r="B245" s="12"/>
    </row>
    <row r="246" spans="1:2" ht="15" hidden="1" customHeight="1" x14ac:dyDescent="0.25">
      <c r="A246" s="10">
        <v>41486.53125</v>
      </c>
      <c r="B246" s="13"/>
    </row>
    <row r="247" spans="1:2" x14ac:dyDescent="0.25">
      <c r="A247" s="9">
        <v>41486.615277777775</v>
      </c>
      <c r="B247" s="12">
        <v>-25</v>
      </c>
    </row>
    <row r="248" spans="1:2" ht="15" hidden="1" customHeight="1" x14ac:dyDescent="0.25">
      <c r="A248" s="10">
        <v>41486.791666666664</v>
      </c>
      <c r="B248" s="13"/>
    </row>
    <row r="249" spans="1:2" ht="15" hidden="1" customHeight="1" x14ac:dyDescent="0.25">
      <c r="A249" s="9">
        <v>41486.791666666664</v>
      </c>
      <c r="B249" s="12"/>
    </row>
    <row r="250" spans="1:2" x14ac:dyDescent="0.25">
      <c r="A250" s="10">
        <v>41486.800694444442</v>
      </c>
      <c r="B250" s="13">
        <v>-25</v>
      </c>
    </row>
    <row r="251" spans="1:2" ht="15" hidden="1" customHeight="1" x14ac:dyDescent="0.25">
      <c r="A251" s="9">
        <v>41487.46875</v>
      </c>
      <c r="B251" s="12"/>
    </row>
    <row r="252" spans="1:2" ht="15" hidden="1" customHeight="1" x14ac:dyDescent="0.25">
      <c r="A252" s="10">
        <v>41487.46875</v>
      </c>
      <c r="B252" s="13"/>
    </row>
    <row r="253" spans="1:2" x14ac:dyDescent="0.25">
      <c r="A253" s="9">
        <v>41487.522222222222</v>
      </c>
      <c r="B253" s="12">
        <v>-25</v>
      </c>
    </row>
    <row r="254" spans="1:2" ht="15" hidden="1" customHeight="1" x14ac:dyDescent="0.25">
      <c r="A254" s="10">
        <v>41487.59375</v>
      </c>
      <c r="B254" s="13"/>
    </row>
    <row r="255" spans="1:2" ht="15" hidden="1" customHeight="1" x14ac:dyDescent="0.25">
      <c r="A255" s="9">
        <v>41487.59375</v>
      </c>
      <c r="B255" s="12"/>
    </row>
    <row r="256" spans="1:2" x14ac:dyDescent="0.25">
      <c r="A256" s="10">
        <v>41487.640972222223</v>
      </c>
      <c r="B256" s="13">
        <v>-25</v>
      </c>
    </row>
    <row r="257" spans="1:2" ht="15" hidden="1" customHeight="1" x14ac:dyDescent="0.25">
      <c r="A257" s="9">
        <v>41488.53125</v>
      </c>
      <c r="B257" s="12"/>
    </row>
    <row r="258" spans="1:2" ht="15" hidden="1" customHeight="1" x14ac:dyDescent="0.25">
      <c r="A258" s="10">
        <v>41488.53125</v>
      </c>
      <c r="B258" s="13"/>
    </row>
    <row r="259" spans="1:2" x14ac:dyDescent="0.25">
      <c r="A259" s="9">
        <v>41488.549305555556</v>
      </c>
      <c r="B259" s="12">
        <v>-25</v>
      </c>
    </row>
    <row r="260" spans="1:2" ht="15" hidden="1" customHeight="1" x14ac:dyDescent="0.25">
      <c r="A260" s="10">
        <v>41493.416666666664</v>
      </c>
      <c r="B260" s="13"/>
    </row>
    <row r="261" spans="1:2" ht="15" hidden="1" customHeight="1" x14ac:dyDescent="0.25">
      <c r="A261" s="9">
        <v>41493.416666666664</v>
      </c>
      <c r="B261" s="12"/>
    </row>
    <row r="262" spans="1:2" x14ac:dyDescent="0.25">
      <c r="A262" s="10">
        <v>41493.453472222223</v>
      </c>
      <c r="B262" s="13">
        <v>113.3</v>
      </c>
    </row>
    <row r="263" spans="1:2" ht="15" hidden="1" customHeight="1" x14ac:dyDescent="0.25">
      <c r="A263" s="9">
        <v>41493.458333333336</v>
      </c>
      <c r="B263" s="12"/>
    </row>
    <row r="264" spans="1:2" ht="15" hidden="1" customHeight="1" x14ac:dyDescent="0.25">
      <c r="A264" s="10">
        <v>41493.458333333336</v>
      </c>
      <c r="B264" s="13"/>
    </row>
    <row r="265" spans="1:2" ht="15" hidden="1" customHeight="1" x14ac:dyDescent="0.25">
      <c r="A265" s="9">
        <v>41493.645833333336</v>
      </c>
      <c r="B265" s="12"/>
    </row>
    <row r="266" spans="1:2" x14ac:dyDescent="0.25">
      <c r="A266" s="10">
        <v>41493.648611111108</v>
      </c>
      <c r="B266" s="13">
        <v>63.3</v>
      </c>
    </row>
    <row r="267" spans="1:2" ht="15" hidden="1" customHeight="1" x14ac:dyDescent="0.25">
      <c r="A267" s="9">
        <v>41500.364583333336</v>
      </c>
      <c r="B267" s="12"/>
    </row>
    <row r="268" spans="1:2" ht="15" hidden="1" customHeight="1" x14ac:dyDescent="0.25">
      <c r="A268" s="10">
        <v>41500.364583333336</v>
      </c>
      <c r="B268" s="13"/>
    </row>
    <row r="269" spans="1:2" x14ac:dyDescent="0.25">
      <c r="A269" s="9">
        <v>41500.42083333333</v>
      </c>
      <c r="B269" s="12">
        <v>-25</v>
      </c>
    </row>
    <row r="270" spans="1:2" ht="15" hidden="1" customHeight="1" x14ac:dyDescent="0.25">
      <c r="A270" s="10">
        <v>41501.364583333336</v>
      </c>
      <c r="B270" s="13"/>
    </row>
    <row r="271" spans="1:2" ht="15" hidden="1" customHeight="1" x14ac:dyDescent="0.25">
      <c r="A271" s="9">
        <v>41501.364583333336</v>
      </c>
      <c r="B271" s="12"/>
    </row>
    <row r="272" spans="1:2" x14ac:dyDescent="0.25">
      <c r="A272" s="10">
        <v>41501.520833333336</v>
      </c>
      <c r="B272" s="13">
        <v>-25</v>
      </c>
    </row>
    <row r="273" spans="1:2" ht="15" hidden="1" customHeight="1" x14ac:dyDescent="0.25">
      <c r="A273" s="9">
        <v>41501.53125</v>
      </c>
      <c r="B273" s="12"/>
    </row>
    <row r="274" spans="1:2" ht="15" hidden="1" customHeight="1" x14ac:dyDescent="0.25">
      <c r="A274" s="10">
        <v>41501.53125</v>
      </c>
      <c r="B274" s="13"/>
    </row>
    <row r="275" spans="1:2" x14ac:dyDescent="0.25">
      <c r="A275" s="9">
        <v>41501.649305555555</v>
      </c>
      <c r="B275" s="12">
        <v>-25</v>
      </c>
    </row>
    <row r="276" spans="1:2" ht="15" hidden="1" customHeight="1" x14ac:dyDescent="0.25">
      <c r="A276" s="10">
        <v>41501.71875</v>
      </c>
      <c r="B276" s="13"/>
    </row>
    <row r="277" spans="1:2" ht="15" hidden="1" customHeight="1" x14ac:dyDescent="0.25">
      <c r="A277" s="9">
        <v>41501.71875</v>
      </c>
      <c r="B277" s="12"/>
    </row>
    <row r="278" spans="1:2" x14ac:dyDescent="0.25">
      <c r="A278" s="10">
        <v>41501.723611111112</v>
      </c>
      <c r="B278" s="13">
        <v>-25</v>
      </c>
    </row>
    <row r="279" spans="1:2" ht="15" hidden="1" customHeight="1" x14ac:dyDescent="0.25">
      <c r="A279" s="9">
        <v>41509.489583333336</v>
      </c>
      <c r="B279" s="12"/>
    </row>
    <row r="280" spans="1:2" ht="15" hidden="1" customHeight="1" x14ac:dyDescent="0.25">
      <c r="A280" s="10">
        <v>41509.489583333336</v>
      </c>
      <c r="B280" s="13"/>
    </row>
    <row r="281" spans="1:2" ht="15" hidden="1" customHeight="1" x14ac:dyDescent="0.25">
      <c r="A281" s="9">
        <v>41509.583333333336</v>
      </c>
      <c r="B281" s="12"/>
    </row>
    <row r="282" spans="1:2" x14ac:dyDescent="0.25">
      <c r="A282" s="10">
        <v>41509.587500000001</v>
      </c>
      <c r="B282" s="13">
        <v>-11.6</v>
      </c>
    </row>
    <row r="283" spans="1:2" ht="15" hidden="1" customHeight="1" x14ac:dyDescent="0.25">
      <c r="A283" s="9">
        <v>41513.572916666664</v>
      </c>
      <c r="B283" s="12"/>
    </row>
    <row r="284" spans="1:2" ht="15" hidden="1" customHeight="1" x14ac:dyDescent="0.25">
      <c r="A284" s="10">
        <v>41513.572916666664</v>
      </c>
      <c r="B284" s="13"/>
    </row>
    <row r="285" spans="1:2" x14ac:dyDescent="0.25">
      <c r="A285" s="9">
        <v>41513.606944444444</v>
      </c>
      <c r="B285" s="12">
        <v>-25</v>
      </c>
    </row>
    <row r="286" spans="1:2" ht="15" hidden="1" customHeight="1" x14ac:dyDescent="0.25">
      <c r="A286" s="10">
        <v>41514.541666666664</v>
      </c>
      <c r="B286" s="13"/>
    </row>
    <row r="287" spans="1:2" ht="15" hidden="1" customHeight="1" x14ac:dyDescent="0.25">
      <c r="A287" s="9">
        <v>41514.541666666664</v>
      </c>
      <c r="B287" s="12"/>
    </row>
    <row r="288" spans="1:2" x14ac:dyDescent="0.25">
      <c r="A288" s="10">
        <v>41514.553472222222</v>
      </c>
      <c r="B288" s="13">
        <v>-25</v>
      </c>
    </row>
    <row r="289" spans="1:2" ht="15" hidden="1" customHeight="1" x14ac:dyDescent="0.25">
      <c r="A289" s="9">
        <v>41523.53125</v>
      </c>
      <c r="B289" s="12"/>
    </row>
    <row r="290" spans="1:2" ht="15" hidden="1" customHeight="1" x14ac:dyDescent="0.25">
      <c r="A290" s="10">
        <v>41523.53125</v>
      </c>
      <c r="B290" s="13"/>
    </row>
    <row r="291" spans="1:2" x14ac:dyDescent="0.25">
      <c r="A291" s="9">
        <v>41523.57708333333</v>
      </c>
      <c r="B291" s="12">
        <v>-25</v>
      </c>
    </row>
    <row r="292" spans="1:2" ht="15" hidden="1" customHeight="1" x14ac:dyDescent="0.25">
      <c r="A292" s="10">
        <v>41528.364583333336</v>
      </c>
      <c r="B292" s="13"/>
    </row>
    <row r="293" spans="1:2" ht="15" hidden="1" customHeight="1" x14ac:dyDescent="0.25">
      <c r="A293" s="9">
        <v>41528.364583333336</v>
      </c>
      <c r="B293" s="12"/>
    </row>
    <row r="294" spans="1:2" x14ac:dyDescent="0.25">
      <c r="A294" s="10">
        <v>41528.411111111112</v>
      </c>
      <c r="B294" s="13">
        <v>-25</v>
      </c>
    </row>
    <row r="295" spans="1:2" ht="15" hidden="1" customHeight="1" x14ac:dyDescent="0.25">
      <c r="A295" s="9">
        <v>41535.760416666664</v>
      </c>
      <c r="B295" s="12"/>
    </row>
    <row r="296" spans="1:2" ht="15" hidden="1" customHeight="1" x14ac:dyDescent="0.25">
      <c r="A296" s="10">
        <v>41535.760416666664</v>
      </c>
      <c r="B296" s="13"/>
    </row>
    <row r="297" spans="1:2" ht="15" hidden="1" customHeight="1" x14ac:dyDescent="0.25">
      <c r="A297" s="9">
        <v>41535.854166666664</v>
      </c>
      <c r="B297" s="12"/>
    </row>
    <row r="298" spans="1:2" x14ac:dyDescent="0.25">
      <c r="A298" s="10">
        <v>41535.854861111111</v>
      </c>
      <c r="B298" s="13">
        <v>120.6</v>
      </c>
    </row>
    <row r="299" spans="1:2" ht="15" hidden="1" customHeight="1" x14ac:dyDescent="0.25">
      <c r="A299" s="9">
        <v>41536.364583333336</v>
      </c>
      <c r="B299" s="12"/>
    </row>
    <row r="300" spans="1:2" ht="15" hidden="1" customHeight="1" x14ac:dyDescent="0.25">
      <c r="A300" s="10">
        <v>41536.364583333336</v>
      </c>
      <c r="B300" s="13"/>
    </row>
    <row r="301" spans="1:2" ht="15" hidden="1" customHeight="1" x14ac:dyDescent="0.25">
      <c r="A301" s="9">
        <v>41536.645833333336</v>
      </c>
      <c r="B301" s="12"/>
    </row>
    <row r="302" spans="1:2" x14ac:dyDescent="0.25">
      <c r="A302" s="10">
        <v>41536.699999999997</v>
      </c>
      <c r="B302" s="13">
        <v>57.3</v>
      </c>
    </row>
    <row r="303" spans="1:2" ht="15" hidden="1" customHeight="1" x14ac:dyDescent="0.25">
      <c r="A303" s="9">
        <v>41543.364583333336</v>
      </c>
      <c r="B303" s="12"/>
    </row>
    <row r="304" spans="1:2" ht="15" hidden="1" customHeight="1" x14ac:dyDescent="0.25">
      <c r="A304" s="10">
        <v>41543.364583333336</v>
      </c>
      <c r="B304" s="13"/>
    </row>
    <row r="305" spans="1:2" ht="15" hidden="1" customHeight="1" x14ac:dyDescent="0.25">
      <c r="A305" s="9">
        <v>41543.552083333336</v>
      </c>
      <c r="B305" s="12"/>
    </row>
    <row r="306" spans="1:2" x14ac:dyDescent="0.25">
      <c r="A306" s="10">
        <v>41543.561805555553</v>
      </c>
      <c r="B306" s="13">
        <v>21.4</v>
      </c>
    </row>
    <row r="307" spans="1:2" ht="15" hidden="1" customHeight="1" x14ac:dyDescent="0.25">
      <c r="A307" s="9">
        <v>41544.229166666664</v>
      </c>
      <c r="B307" s="12"/>
    </row>
    <row r="308" spans="1:2" ht="15" hidden="1" customHeight="1" x14ac:dyDescent="0.25">
      <c r="A308" s="10">
        <v>41544.229166666664</v>
      </c>
      <c r="B308" s="13"/>
    </row>
    <row r="309" spans="1:2" x14ac:dyDescent="0.25">
      <c r="A309" s="9">
        <v>41544.308333333334</v>
      </c>
      <c r="B309" s="12">
        <v>-25</v>
      </c>
    </row>
    <row r="310" spans="1:2" ht="15" hidden="1" customHeight="1" x14ac:dyDescent="0.25">
      <c r="A310" s="10">
        <v>41547.625</v>
      </c>
      <c r="B310" s="13"/>
    </row>
    <row r="311" spans="1:2" ht="15" hidden="1" customHeight="1" x14ac:dyDescent="0.25">
      <c r="A311" s="9">
        <v>41547.625</v>
      </c>
      <c r="B311" s="12"/>
    </row>
    <row r="312" spans="1:2" ht="15" hidden="1" customHeight="1" x14ac:dyDescent="0.25">
      <c r="A312" s="10">
        <v>41547.71875</v>
      </c>
      <c r="B312" s="13"/>
    </row>
    <row r="313" spans="1:2" ht="15" hidden="1" customHeight="1" x14ac:dyDescent="0.25">
      <c r="A313" s="9">
        <v>41548</v>
      </c>
      <c r="B313" s="12"/>
    </row>
    <row r="314" spans="1:2" x14ac:dyDescent="0.25">
      <c r="A314" s="10">
        <v>41548.111111111109</v>
      </c>
      <c r="B314" s="13">
        <v>8</v>
      </c>
    </row>
    <row r="315" spans="1:2" ht="15" hidden="1" customHeight="1" x14ac:dyDescent="0.25">
      <c r="A315" s="9">
        <v>41556.364583333336</v>
      </c>
      <c r="B315" s="12"/>
    </row>
    <row r="316" spans="1:2" ht="15" hidden="1" customHeight="1" x14ac:dyDescent="0.25">
      <c r="A316" s="10">
        <v>41556.364583333336</v>
      </c>
      <c r="B316" s="13"/>
    </row>
    <row r="317" spans="1:2" ht="15" hidden="1" customHeight="1" x14ac:dyDescent="0.25">
      <c r="A317" s="9">
        <v>41556.458333333336</v>
      </c>
      <c r="B317" s="12"/>
    </row>
    <row r="318" spans="1:2" x14ac:dyDescent="0.25">
      <c r="A318" s="10">
        <v>41556.458333333336</v>
      </c>
      <c r="B318" s="13">
        <v>20.2</v>
      </c>
    </row>
    <row r="319" spans="1:2" ht="15" hidden="1" customHeight="1" x14ac:dyDescent="0.25">
      <c r="A319" s="9">
        <v>41563.59375</v>
      </c>
      <c r="B319" s="12"/>
    </row>
    <row r="320" spans="1:2" ht="15" hidden="1" customHeight="1" x14ac:dyDescent="0.25">
      <c r="A320" s="10">
        <v>41563.59375</v>
      </c>
      <c r="B320" s="13"/>
    </row>
    <row r="321" spans="1:2" ht="15" hidden="1" customHeight="1" x14ac:dyDescent="0.25">
      <c r="A321" s="9">
        <v>41563.96875</v>
      </c>
      <c r="B321" s="12"/>
    </row>
    <row r="322" spans="1:2" x14ac:dyDescent="0.25">
      <c r="A322" s="10">
        <v>41564.030555555553</v>
      </c>
      <c r="B322" s="13">
        <v>8</v>
      </c>
    </row>
    <row r="323" spans="1:2" ht="15" hidden="1" customHeight="1" x14ac:dyDescent="0.25">
      <c r="A323" s="9">
        <v>41564.333333333336</v>
      </c>
      <c r="B323" s="12"/>
    </row>
    <row r="324" spans="1:2" ht="15" hidden="1" customHeight="1" x14ac:dyDescent="0.25">
      <c r="A324" s="10">
        <v>41564.333333333336</v>
      </c>
      <c r="B324" s="13"/>
    </row>
    <row r="325" spans="1:2" ht="15" hidden="1" customHeight="1" x14ac:dyDescent="0.25">
      <c r="A325" s="9">
        <v>41564.520833333336</v>
      </c>
      <c r="B325" s="12"/>
    </row>
    <row r="326" spans="1:2" x14ac:dyDescent="0.25">
      <c r="A326" s="10">
        <v>41564.549305555556</v>
      </c>
      <c r="B326" s="13">
        <v>63.7</v>
      </c>
    </row>
    <row r="327" spans="1:2" ht="15" hidden="1" customHeight="1" x14ac:dyDescent="0.25">
      <c r="A327" s="9">
        <v>41569.53125</v>
      </c>
      <c r="B327" s="12"/>
    </row>
    <row r="328" spans="1:2" ht="15" hidden="1" customHeight="1" x14ac:dyDescent="0.25">
      <c r="A328" s="10">
        <v>41569.53125</v>
      </c>
      <c r="B328" s="13"/>
    </row>
    <row r="329" spans="1:2" ht="15" hidden="1" customHeight="1" x14ac:dyDescent="0.25">
      <c r="A329" s="9">
        <v>41570.09375</v>
      </c>
      <c r="B329" s="12"/>
    </row>
    <row r="330" spans="1:2" x14ac:dyDescent="0.25">
      <c r="A330" s="10">
        <v>41570.186111111114</v>
      </c>
      <c r="B330" s="13">
        <v>43.89</v>
      </c>
    </row>
    <row r="331" spans="1:2" ht="15" hidden="1" customHeight="1" x14ac:dyDescent="0.25">
      <c r="A331" s="9">
        <v>41576.020833333336</v>
      </c>
      <c r="B331" s="12"/>
    </row>
    <row r="332" spans="1:2" ht="15" hidden="1" customHeight="1" x14ac:dyDescent="0.25">
      <c r="A332" s="10">
        <v>41576.020833333336</v>
      </c>
      <c r="B332" s="13"/>
    </row>
    <row r="333" spans="1:2" x14ac:dyDescent="0.25">
      <c r="A333" s="9">
        <v>41576.055555555555</v>
      </c>
      <c r="B333" s="12">
        <v>-25</v>
      </c>
    </row>
    <row r="334" spans="1:2" ht="15" hidden="1" customHeight="1" x14ac:dyDescent="0.25">
      <c r="A334" s="10">
        <v>41577.760416666664</v>
      </c>
      <c r="B334" s="13"/>
    </row>
    <row r="335" spans="1:2" ht="15" hidden="1" customHeight="1" x14ac:dyDescent="0.25">
      <c r="A335" s="9">
        <v>41577.760416666664</v>
      </c>
      <c r="B335" s="12"/>
    </row>
    <row r="336" spans="1:2" ht="15" hidden="1" customHeight="1" x14ac:dyDescent="0.25">
      <c r="A336" s="10">
        <v>41577.947916666664</v>
      </c>
      <c r="B336" s="13"/>
    </row>
    <row r="337" spans="1:2" ht="15" hidden="1" customHeight="1" x14ac:dyDescent="0.25">
      <c r="A337" s="9">
        <v>41578.135416666664</v>
      </c>
      <c r="B337" s="12"/>
    </row>
    <row r="338" spans="1:2" x14ac:dyDescent="0.25">
      <c r="A338" s="10">
        <v>41578.168749999997</v>
      </c>
      <c r="B338" s="13">
        <v>11</v>
      </c>
    </row>
    <row r="339" spans="1:2" ht="15" hidden="1" customHeight="1" x14ac:dyDescent="0.25">
      <c r="A339" s="9">
        <v>41583.395833333336</v>
      </c>
      <c r="B339" s="12"/>
    </row>
    <row r="340" spans="1:2" ht="15" hidden="1" customHeight="1" x14ac:dyDescent="0.25">
      <c r="A340" s="10">
        <v>41583.395833333336</v>
      </c>
      <c r="B340" s="13"/>
    </row>
    <row r="341" spans="1:2" ht="15" hidden="1" customHeight="1" x14ac:dyDescent="0.25">
      <c r="A341" s="9">
        <v>41583.677083333336</v>
      </c>
      <c r="B341" s="12"/>
    </row>
    <row r="342" spans="1:2" ht="15" hidden="1" customHeight="1" x14ac:dyDescent="0.25">
      <c r="A342" s="10">
        <v>41583.958333333336</v>
      </c>
      <c r="B342" s="13"/>
    </row>
    <row r="343" spans="1:2" x14ac:dyDescent="0.25">
      <c r="A343" s="9">
        <v>41583.986111111109</v>
      </c>
      <c r="B343" s="12">
        <v>31</v>
      </c>
    </row>
    <row r="344" spans="1:2" ht="15" hidden="1" customHeight="1" x14ac:dyDescent="0.25">
      <c r="A344" s="10">
        <v>41586.572916666664</v>
      </c>
      <c r="B344" s="13"/>
    </row>
    <row r="345" spans="1:2" ht="15" hidden="1" customHeight="1" x14ac:dyDescent="0.25">
      <c r="A345" s="9">
        <v>41586.572916666664</v>
      </c>
      <c r="B345" s="12"/>
    </row>
    <row r="346" spans="1:2" ht="15" hidden="1" customHeight="1" x14ac:dyDescent="0.25">
      <c r="A346" s="10">
        <v>41589.135416666664</v>
      </c>
      <c r="B346" s="13"/>
    </row>
    <row r="347" spans="1:2" x14ac:dyDescent="0.25">
      <c r="A347" s="9">
        <v>41589.379166666666</v>
      </c>
      <c r="B347" s="12">
        <v>-2.85</v>
      </c>
    </row>
    <row r="348" spans="1:2" ht="15" hidden="1" customHeight="1" x14ac:dyDescent="0.25">
      <c r="A348" s="10">
        <v>41590.40625</v>
      </c>
      <c r="B348" s="13"/>
    </row>
    <row r="349" spans="1:2" ht="15" hidden="1" customHeight="1" x14ac:dyDescent="0.25">
      <c r="A349" s="9">
        <v>41590.40625</v>
      </c>
      <c r="B349" s="12"/>
    </row>
    <row r="350" spans="1:2" x14ac:dyDescent="0.25">
      <c r="A350" s="10">
        <v>41590.418749999997</v>
      </c>
      <c r="B350" s="13">
        <v>-25</v>
      </c>
    </row>
    <row r="351" spans="1:2" ht="15" hidden="1" customHeight="1" x14ac:dyDescent="0.25">
      <c r="A351" s="9">
        <v>41591.40625</v>
      </c>
      <c r="B351" s="12"/>
    </row>
    <row r="352" spans="1:2" ht="15" hidden="1" customHeight="1" x14ac:dyDescent="0.25">
      <c r="A352" s="10">
        <v>41591.40625</v>
      </c>
      <c r="B352" s="13"/>
    </row>
    <row r="353" spans="1:2" ht="15" hidden="1" customHeight="1" x14ac:dyDescent="0.25">
      <c r="A353" s="9">
        <v>41591.5</v>
      </c>
      <c r="B353" s="12"/>
    </row>
    <row r="354" spans="1:2" x14ac:dyDescent="0.25">
      <c r="A354" s="10">
        <v>41591.513194444444</v>
      </c>
      <c r="B354" s="13">
        <v>52.8</v>
      </c>
    </row>
    <row r="355" spans="1:2" ht="15" hidden="1" customHeight="1" x14ac:dyDescent="0.25">
      <c r="A355" s="9">
        <v>41591.697916666664</v>
      </c>
      <c r="B355" s="12"/>
    </row>
    <row r="356" spans="1:2" ht="15" hidden="1" customHeight="1" x14ac:dyDescent="0.25">
      <c r="A356" s="10">
        <v>41591.697916666664</v>
      </c>
      <c r="B356" s="13"/>
    </row>
    <row r="357" spans="1:2" x14ac:dyDescent="0.25">
      <c r="A357" s="9">
        <v>41591.775000000001</v>
      </c>
      <c r="B357" s="12">
        <v>-25</v>
      </c>
    </row>
    <row r="358" spans="1:2" ht="15" hidden="1" customHeight="1" x14ac:dyDescent="0.25">
      <c r="A358" s="10">
        <v>41592.40625</v>
      </c>
      <c r="B358" s="13"/>
    </row>
    <row r="359" spans="1:2" ht="15" hidden="1" customHeight="1" x14ac:dyDescent="0.25">
      <c r="A359" s="9">
        <v>41592.40625</v>
      </c>
      <c r="B359" s="12"/>
    </row>
    <row r="360" spans="1:2" x14ac:dyDescent="0.25">
      <c r="A360" s="10">
        <v>41592.498611111114</v>
      </c>
      <c r="B360" s="13">
        <v>-25</v>
      </c>
    </row>
    <row r="361" spans="1:2" ht="15" hidden="1" customHeight="1" x14ac:dyDescent="0.25">
      <c r="A361" s="9">
        <v>41593.59375</v>
      </c>
      <c r="B361" s="12"/>
    </row>
    <row r="362" spans="1:2" ht="15" hidden="1" customHeight="1" x14ac:dyDescent="0.25">
      <c r="A362" s="10">
        <v>41593.59375</v>
      </c>
      <c r="B362" s="13"/>
    </row>
    <row r="363" spans="1:2" x14ac:dyDescent="0.25">
      <c r="A363" s="9">
        <v>41593.659722222219</v>
      </c>
      <c r="B363" s="12">
        <v>-25</v>
      </c>
    </row>
    <row r="364" spans="1:2" ht="15" hidden="1" customHeight="1" x14ac:dyDescent="0.25">
      <c r="A364" s="10">
        <v>41605.416666666664</v>
      </c>
      <c r="B364" s="13"/>
    </row>
    <row r="365" spans="1:2" ht="15" hidden="1" customHeight="1" x14ac:dyDescent="0.25">
      <c r="A365" s="9">
        <v>41605.416666666664</v>
      </c>
      <c r="B365" s="12"/>
    </row>
    <row r="366" spans="1:2" ht="15" hidden="1" customHeight="1" x14ac:dyDescent="0.25">
      <c r="A366" s="10">
        <v>41605.885416666664</v>
      </c>
      <c r="B366" s="13"/>
    </row>
    <row r="367" spans="1:2" x14ac:dyDescent="0.25">
      <c r="A367" s="9">
        <v>41606.064583333333</v>
      </c>
      <c r="B367" s="12">
        <v>12</v>
      </c>
    </row>
    <row r="368" spans="1:2" ht="15" hidden="1" customHeight="1" x14ac:dyDescent="0.25">
      <c r="A368" s="10">
        <v>41607.666666666664</v>
      </c>
      <c r="B368" s="13"/>
    </row>
    <row r="369" spans="1:2" ht="15" hidden="1" customHeight="1" x14ac:dyDescent="0.25">
      <c r="A369" s="9">
        <v>41607.666666666664</v>
      </c>
      <c r="B369" s="12"/>
    </row>
    <row r="370" spans="1:2" x14ac:dyDescent="0.25">
      <c r="A370" s="10">
        <v>41607.791666666664</v>
      </c>
      <c r="B370" s="13">
        <v>-25</v>
      </c>
    </row>
    <row r="371" spans="1:2" ht="15" hidden="1" customHeight="1" x14ac:dyDescent="0.25">
      <c r="A371" s="9">
        <v>41610.03125</v>
      </c>
      <c r="B371" s="12"/>
    </row>
    <row r="372" spans="1:2" ht="15" hidden="1" customHeight="1" x14ac:dyDescent="0.25">
      <c r="A372" s="10">
        <v>41610.03125</v>
      </c>
      <c r="B372" s="13"/>
    </row>
    <row r="373" spans="1:2" x14ac:dyDescent="0.25">
      <c r="A373" s="9">
        <v>41610.037499999999</v>
      </c>
      <c r="B373" s="12">
        <v>-25</v>
      </c>
    </row>
    <row r="374" spans="1:2" ht="15" hidden="1" customHeight="1" x14ac:dyDescent="0.25">
      <c r="A374" s="10">
        <v>41626.40625</v>
      </c>
      <c r="B374" s="13"/>
    </row>
    <row r="375" spans="1:2" ht="15" hidden="1" customHeight="1" x14ac:dyDescent="0.25">
      <c r="A375" s="9">
        <v>41626.40625</v>
      </c>
      <c r="B375" s="12"/>
    </row>
    <row r="376" spans="1:2" ht="15" hidden="1" customHeight="1" x14ac:dyDescent="0.25">
      <c r="A376" s="10">
        <v>41626.59375</v>
      </c>
      <c r="B376" s="13"/>
    </row>
    <row r="377" spans="1:2" x14ac:dyDescent="0.25">
      <c r="A377" s="9">
        <v>41626.629166666666</v>
      </c>
      <c r="B377" s="12">
        <v>40.299999999999997</v>
      </c>
    </row>
    <row r="378" spans="1:2" ht="15" hidden="1" customHeight="1" x14ac:dyDescent="0.25">
      <c r="A378" s="10">
        <v>41635.489583333336</v>
      </c>
      <c r="B378" s="13"/>
    </row>
    <row r="379" spans="1:2" ht="15" hidden="1" customHeight="1" x14ac:dyDescent="0.25">
      <c r="A379" s="9">
        <v>41635.489583333336</v>
      </c>
      <c r="B379" s="12"/>
    </row>
    <row r="380" spans="1:2" x14ac:dyDescent="0.25">
      <c r="A380" s="10">
        <v>41635.499305555553</v>
      </c>
      <c r="B380" s="13">
        <v>-25</v>
      </c>
    </row>
    <row r="381" spans="1:2" ht="15" hidden="1" customHeight="1" x14ac:dyDescent="0.25">
      <c r="A381" s="9">
        <v>41645.072916666664</v>
      </c>
      <c r="B381" s="12"/>
    </row>
    <row r="382" spans="1:2" ht="15" hidden="1" customHeight="1" x14ac:dyDescent="0.25">
      <c r="A382" s="10">
        <v>41645.072916666664</v>
      </c>
      <c r="B382" s="13"/>
    </row>
    <row r="383" spans="1:2" ht="15" hidden="1" customHeight="1" x14ac:dyDescent="0.25">
      <c r="A383" s="9">
        <v>41645.354166666664</v>
      </c>
      <c r="B383" s="12"/>
    </row>
    <row r="384" spans="1:2" x14ac:dyDescent="0.25">
      <c r="A384" s="10">
        <v>41645.356249999997</v>
      </c>
      <c r="B384" s="13">
        <v>6</v>
      </c>
    </row>
    <row r="385" spans="1:2" ht="15" hidden="1" customHeight="1" x14ac:dyDescent="0.25">
      <c r="A385" s="9">
        <v>41649.40625</v>
      </c>
      <c r="B385" s="12"/>
    </row>
    <row r="386" spans="1:2" ht="15" hidden="1" customHeight="1" x14ac:dyDescent="0.25">
      <c r="A386" s="10">
        <v>41649.40625</v>
      </c>
      <c r="B386" s="13"/>
    </row>
    <row r="387" spans="1:2" x14ac:dyDescent="0.25">
      <c r="A387" s="9">
        <v>41649.5625</v>
      </c>
      <c r="B387" s="12">
        <v>-25</v>
      </c>
    </row>
    <row r="388" spans="1:2" ht="15" hidden="1" customHeight="1" x14ac:dyDescent="0.25">
      <c r="A388" s="10">
        <v>41649.572916666664</v>
      </c>
      <c r="B388" s="13"/>
    </row>
    <row r="389" spans="1:2" ht="15" hidden="1" customHeight="1" x14ac:dyDescent="0.25">
      <c r="A389" s="9">
        <v>41649.572916666664</v>
      </c>
      <c r="B389" s="12"/>
    </row>
    <row r="390" spans="1:2" ht="15" hidden="1" customHeight="1" x14ac:dyDescent="0.25">
      <c r="A390" s="10">
        <v>41649.760416666664</v>
      </c>
      <c r="B390" s="13"/>
    </row>
    <row r="391" spans="1:2" ht="15" hidden="1" customHeight="1" x14ac:dyDescent="0.25">
      <c r="A391" s="9">
        <v>41649.854166666664</v>
      </c>
      <c r="B391" s="12"/>
    </row>
    <row r="392" spans="1:2" x14ac:dyDescent="0.25">
      <c r="A392" s="10">
        <v>41652.084722222222</v>
      </c>
      <c r="B392" s="13">
        <v>36.39</v>
      </c>
    </row>
    <row r="393" spans="1:2" ht="15" hidden="1" customHeight="1" x14ac:dyDescent="0.25">
      <c r="A393" s="9">
        <v>41652.354166666664</v>
      </c>
      <c r="B393" s="12"/>
    </row>
    <row r="394" spans="1:2" ht="15" hidden="1" customHeight="1" x14ac:dyDescent="0.25">
      <c r="A394" s="10">
        <v>41652.354166666664</v>
      </c>
      <c r="B394" s="13"/>
    </row>
    <row r="395" spans="1:2" x14ac:dyDescent="0.25">
      <c r="A395" s="9">
        <v>41652.463194444441</v>
      </c>
      <c r="B395" s="12">
        <v>-25</v>
      </c>
    </row>
    <row r="396" spans="1:2" ht="15" hidden="1" customHeight="1" x14ac:dyDescent="0.25">
      <c r="A396" s="10">
        <v>41652.5625</v>
      </c>
      <c r="B396" s="13"/>
    </row>
    <row r="397" spans="1:2" ht="15" hidden="1" customHeight="1" x14ac:dyDescent="0.25">
      <c r="A397" s="9">
        <v>41652.5625</v>
      </c>
      <c r="B397" s="12"/>
    </row>
    <row r="398" spans="1:2" ht="15" hidden="1" customHeight="1" x14ac:dyDescent="0.25">
      <c r="A398" s="10">
        <v>41652.75</v>
      </c>
      <c r="B398" s="13"/>
    </row>
    <row r="399" spans="1:2" ht="15" hidden="1" customHeight="1" x14ac:dyDescent="0.25">
      <c r="A399" s="9">
        <v>41653.3125</v>
      </c>
      <c r="B399" s="12"/>
    </row>
    <row r="400" spans="1:2" x14ac:dyDescent="0.25">
      <c r="A400" s="10">
        <v>41653.336805555555</v>
      </c>
      <c r="B400" s="13">
        <v>-25.25</v>
      </c>
    </row>
    <row r="401" spans="1:2" ht="15" hidden="1" customHeight="1" x14ac:dyDescent="0.25">
      <c r="A401" s="9">
        <v>41654.572916666664</v>
      </c>
      <c r="B401" s="12"/>
    </row>
    <row r="402" spans="1:2" ht="15" hidden="1" customHeight="1" x14ac:dyDescent="0.25">
      <c r="A402" s="10">
        <v>41654.572916666664</v>
      </c>
      <c r="B402" s="13"/>
    </row>
    <row r="403" spans="1:2" x14ac:dyDescent="0.25">
      <c r="A403" s="9">
        <v>41654.688888888886</v>
      </c>
      <c r="B403" s="12">
        <v>-25</v>
      </c>
    </row>
    <row r="404" spans="1:2" ht="15" hidden="1" customHeight="1" x14ac:dyDescent="0.25">
      <c r="A404" s="10">
        <v>41656.40625</v>
      </c>
      <c r="B404" s="13"/>
    </row>
    <row r="405" spans="1:2" ht="15" hidden="1" customHeight="1" x14ac:dyDescent="0.25">
      <c r="A405" s="9">
        <v>41656.40625</v>
      </c>
      <c r="B405" s="12"/>
    </row>
    <row r="406" spans="1:2" x14ac:dyDescent="0.25">
      <c r="A406" s="10">
        <v>41656.750694444447</v>
      </c>
      <c r="B406" s="13">
        <v>-25</v>
      </c>
    </row>
    <row r="407" spans="1:2" ht="15" hidden="1" customHeight="1" x14ac:dyDescent="0.25">
      <c r="A407" s="9">
        <v>41660.583333333336</v>
      </c>
      <c r="B407" s="12"/>
    </row>
    <row r="408" spans="1:2" ht="15" hidden="1" customHeight="1" x14ac:dyDescent="0.25">
      <c r="A408" s="10">
        <v>41660.583333333336</v>
      </c>
      <c r="B408" s="13"/>
    </row>
    <row r="409" spans="1:2" ht="15" hidden="1" customHeight="1" x14ac:dyDescent="0.25">
      <c r="A409" s="9">
        <v>41660.677083333336</v>
      </c>
      <c r="B409" s="12"/>
    </row>
    <row r="410" spans="1:2" x14ac:dyDescent="0.25">
      <c r="A410" s="10">
        <v>41660.82916666667</v>
      </c>
      <c r="B410" s="13">
        <v>9</v>
      </c>
    </row>
    <row r="411" spans="1:2" ht="15" hidden="1" customHeight="1" x14ac:dyDescent="0.25">
      <c r="A411" s="9">
        <v>41661.40625</v>
      </c>
      <c r="B411" s="12"/>
    </row>
    <row r="412" spans="1:2" ht="15" hidden="1" customHeight="1" x14ac:dyDescent="0.25">
      <c r="A412" s="10">
        <v>41661.40625</v>
      </c>
      <c r="B412" s="13"/>
    </row>
    <row r="413" spans="1:2" ht="15" hidden="1" customHeight="1" x14ac:dyDescent="0.25">
      <c r="A413" s="9">
        <v>41661.78125</v>
      </c>
      <c r="B413" s="12"/>
    </row>
    <row r="414" spans="1:2" x14ac:dyDescent="0.25">
      <c r="A414" s="10">
        <v>41661.791666666664</v>
      </c>
      <c r="B414" s="13">
        <v>33.6</v>
      </c>
    </row>
    <row r="415" spans="1:2" ht="15" hidden="1" customHeight="1" x14ac:dyDescent="0.25">
      <c r="A415" s="9">
        <v>41663.520833333336</v>
      </c>
      <c r="B415" s="12"/>
    </row>
    <row r="416" spans="1:2" ht="15" hidden="1" customHeight="1" x14ac:dyDescent="0.25">
      <c r="A416" s="10">
        <v>41663.520833333336</v>
      </c>
      <c r="B416" s="13"/>
    </row>
    <row r="417" spans="1:2" ht="15" hidden="1" customHeight="1" x14ac:dyDescent="0.25">
      <c r="A417" s="9">
        <v>41663.802083333336</v>
      </c>
      <c r="B417" s="12"/>
    </row>
    <row r="418" spans="1:2" x14ac:dyDescent="0.25">
      <c r="A418" s="10">
        <v>41663.80972222222</v>
      </c>
      <c r="B418" s="13">
        <v>37.799999999999997</v>
      </c>
    </row>
    <row r="419" spans="1:2" ht="15" hidden="1" customHeight="1" x14ac:dyDescent="0.25">
      <c r="A419" s="9">
        <v>41667.427083333336</v>
      </c>
      <c r="B419" s="12"/>
    </row>
    <row r="420" spans="1:2" ht="15" hidden="1" customHeight="1" x14ac:dyDescent="0.25">
      <c r="A420" s="10">
        <v>41667.427083333336</v>
      </c>
      <c r="B420" s="13"/>
    </row>
    <row r="421" spans="1:2" x14ac:dyDescent="0.25">
      <c r="A421" s="9">
        <v>41667.474999999999</v>
      </c>
      <c r="B421" s="12">
        <v>-25</v>
      </c>
    </row>
    <row r="422" spans="1:2" ht="15" hidden="1" customHeight="1" x14ac:dyDescent="0.25">
      <c r="A422" s="10">
        <v>41682.447916666664</v>
      </c>
      <c r="B422" s="13"/>
    </row>
    <row r="423" spans="1:2" ht="15" hidden="1" customHeight="1" x14ac:dyDescent="0.25">
      <c r="A423" s="9">
        <v>41682.447916666664</v>
      </c>
      <c r="B423" s="12"/>
    </row>
    <row r="424" spans="1:2" x14ac:dyDescent="0.25">
      <c r="A424" s="10">
        <v>41682.831250000003</v>
      </c>
      <c r="B424" s="13">
        <v>86.8</v>
      </c>
    </row>
    <row r="425" spans="1:2" ht="15" hidden="1" customHeight="1" x14ac:dyDescent="0.25">
      <c r="A425" s="9">
        <v>41689.40625</v>
      </c>
      <c r="B425" s="12"/>
    </row>
    <row r="426" spans="1:2" ht="15" hidden="1" customHeight="1" x14ac:dyDescent="0.25">
      <c r="A426" s="10">
        <v>41689.40625</v>
      </c>
      <c r="B426" s="13"/>
    </row>
    <row r="427" spans="1:2" ht="15" hidden="1" customHeight="1" x14ac:dyDescent="0.25">
      <c r="A427" s="9">
        <v>41689.5</v>
      </c>
      <c r="B427" s="12"/>
    </row>
    <row r="428" spans="1:2" x14ac:dyDescent="0.25">
      <c r="A428" s="10">
        <v>41689.512499999997</v>
      </c>
      <c r="B428" s="13">
        <v>25.7</v>
      </c>
    </row>
    <row r="429" spans="1:2" ht="15" hidden="1" customHeight="1" x14ac:dyDescent="0.25">
      <c r="A429" s="9">
        <v>41691.677083333336</v>
      </c>
      <c r="B429" s="12"/>
    </row>
    <row r="430" spans="1:2" ht="15" hidden="1" customHeight="1" x14ac:dyDescent="0.25">
      <c r="A430" s="10">
        <v>41691.677083333336</v>
      </c>
      <c r="B430" s="13"/>
    </row>
    <row r="431" spans="1:2" ht="15" hidden="1" customHeight="1" x14ac:dyDescent="0.25">
      <c r="A431" s="9">
        <v>41694.052083333336</v>
      </c>
      <c r="B431" s="12"/>
    </row>
    <row r="432" spans="1:2" x14ac:dyDescent="0.25">
      <c r="A432" s="10">
        <v>41694.17291666667</v>
      </c>
      <c r="B432" s="13">
        <v>7</v>
      </c>
    </row>
    <row r="433" spans="1:2" ht="15" hidden="1" customHeight="1" x14ac:dyDescent="0.25">
      <c r="A433" s="9">
        <v>41695.635416666664</v>
      </c>
      <c r="B433" s="12"/>
    </row>
    <row r="434" spans="1:2" ht="15" hidden="1" customHeight="1" x14ac:dyDescent="0.25">
      <c r="A434" s="10">
        <v>41695.635416666664</v>
      </c>
      <c r="B434" s="13"/>
    </row>
    <row r="435" spans="1:2" x14ac:dyDescent="0.25">
      <c r="A435" s="9">
        <v>41695.668749999997</v>
      </c>
      <c r="B435" s="12">
        <v>-25</v>
      </c>
    </row>
    <row r="436" spans="1:2" ht="15" hidden="1" customHeight="1" x14ac:dyDescent="0.25">
      <c r="A436" s="10">
        <v>41701.75</v>
      </c>
      <c r="B436" s="13"/>
    </row>
    <row r="437" spans="1:2" ht="15" hidden="1" customHeight="1" x14ac:dyDescent="0.25">
      <c r="A437" s="9">
        <v>41701.75</v>
      </c>
      <c r="B437" s="12"/>
    </row>
    <row r="438" spans="1:2" x14ac:dyDescent="0.25">
      <c r="A438" s="10">
        <v>41702.265972222223</v>
      </c>
      <c r="B438" s="13">
        <v>-25.25</v>
      </c>
    </row>
    <row r="439" spans="1:2" ht="15" hidden="1" customHeight="1" x14ac:dyDescent="0.25">
      <c r="A439" s="9">
        <v>41705.572916666664</v>
      </c>
      <c r="B439" s="12"/>
    </row>
    <row r="440" spans="1:2" ht="15" hidden="1" customHeight="1" x14ac:dyDescent="0.25">
      <c r="A440" s="10">
        <v>41705.572916666664</v>
      </c>
      <c r="B440" s="13"/>
    </row>
    <row r="441" spans="1:2" ht="15" hidden="1" customHeight="1" x14ac:dyDescent="0.25">
      <c r="A441" s="9">
        <v>41705.666666666664</v>
      </c>
      <c r="B441" s="12"/>
    </row>
    <row r="442" spans="1:2" ht="15" hidden="1" customHeight="1" x14ac:dyDescent="0.25">
      <c r="A442" s="10">
        <v>41705.854166666664</v>
      </c>
      <c r="B442" s="13"/>
    </row>
    <row r="443" spans="1:2" x14ac:dyDescent="0.25">
      <c r="A443" s="9">
        <v>41708.010416666664</v>
      </c>
      <c r="B443" s="12">
        <v>-9.85</v>
      </c>
    </row>
    <row r="444" spans="1:2" ht="15" hidden="1" customHeight="1" x14ac:dyDescent="0.25">
      <c r="A444" s="10">
        <v>41717.760416666664</v>
      </c>
      <c r="B444" s="13"/>
    </row>
    <row r="445" spans="1:2" ht="15" hidden="1" customHeight="1" x14ac:dyDescent="0.25">
      <c r="A445" s="9">
        <v>41717.760416666664</v>
      </c>
      <c r="B445" s="12"/>
    </row>
    <row r="446" spans="1:2" ht="15" hidden="1" customHeight="1" x14ac:dyDescent="0.25">
      <c r="A446" s="10">
        <v>41718.229166666664</v>
      </c>
      <c r="B446" s="13"/>
    </row>
    <row r="447" spans="1:2" x14ac:dyDescent="0.25">
      <c r="A447" s="9">
        <v>41718.232638888891</v>
      </c>
      <c r="B447" s="12">
        <v>19.95</v>
      </c>
    </row>
    <row r="448" spans="1:2" ht="15" hidden="1" customHeight="1" x14ac:dyDescent="0.25">
      <c r="A448" s="10">
        <v>41722.75</v>
      </c>
      <c r="B448" s="13"/>
    </row>
    <row r="449" spans="1:2" ht="15" hidden="1" customHeight="1" x14ac:dyDescent="0.25">
      <c r="A449" s="9">
        <v>41722.75</v>
      </c>
      <c r="B449" s="12"/>
    </row>
    <row r="450" spans="1:2" x14ac:dyDescent="0.25">
      <c r="A450" s="10">
        <v>41722.756249999999</v>
      </c>
      <c r="B450" s="13">
        <v>-25</v>
      </c>
    </row>
    <row r="451" spans="1:2" ht="15" hidden="1" customHeight="1" x14ac:dyDescent="0.25">
      <c r="A451" s="9">
        <v>41725.40625</v>
      </c>
      <c r="B451" s="12"/>
    </row>
    <row r="452" spans="1:2" ht="15" hidden="1" customHeight="1" x14ac:dyDescent="0.25">
      <c r="A452" s="10">
        <v>41725.40625</v>
      </c>
      <c r="B452" s="13"/>
    </row>
    <row r="453" spans="1:2" ht="15" hidden="1" customHeight="1" x14ac:dyDescent="0.25">
      <c r="A453" s="9">
        <v>41725.5</v>
      </c>
      <c r="B453" s="12"/>
    </row>
    <row r="454" spans="1:2" ht="15" hidden="1" customHeight="1" x14ac:dyDescent="0.25">
      <c r="A454" s="10">
        <v>41725.59375</v>
      </c>
      <c r="B454" s="13"/>
    </row>
    <row r="455" spans="1:2" x14ac:dyDescent="0.25">
      <c r="A455" s="9">
        <v>41725.663888888892</v>
      </c>
      <c r="B455" s="12">
        <v>-11.9</v>
      </c>
    </row>
    <row r="456" spans="1:2" ht="15" hidden="1" customHeight="1" x14ac:dyDescent="0.25">
      <c r="A456" s="10">
        <v>41737.364583333336</v>
      </c>
      <c r="B456" s="13"/>
    </row>
    <row r="457" spans="1:2" ht="15" hidden="1" customHeight="1" x14ac:dyDescent="0.25">
      <c r="A457" s="9">
        <v>41737.364583333336</v>
      </c>
      <c r="B457" s="12"/>
    </row>
    <row r="458" spans="1:2" ht="15" hidden="1" customHeight="1" x14ac:dyDescent="0.25">
      <c r="A458" s="10">
        <v>41737.552083333336</v>
      </c>
      <c r="B458" s="13"/>
    </row>
    <row r="459" spans="1:2" ht="15" hidden="1" customHeight="1" x14ac:dyDescent="0.25">
      <c r="A459" s="9">
        <v>41738.208333333336</v>
      </c>
      <c r="B459" s="12"/>
    </row>
    <row r="460" spans="1:2" x14ac:dyDescent="0.25">
      <c r="A460" s="10">
        <v>41738.27847222222</v>
      </c>
      <c r="B460" s="13">
        <v>38.590000000000003</v>
      </c>
    </row>
    <row r="461" spans="1:2" ht="15" hidden="1" customHeight="1" x14ac:dyDescent="0.25">
      <c r="A461" s="9">
        <v>41738.770833333336</v>
      </c>
      <c r="B461" s="12"/>
    </row>
    <row r="462" spans="1:2" ht="15" hidden="1" customHeight="1" x14ac:dyDescent="0.25">
      <c r="A462" s="10">
        <v>41738.770833333336</v>
      </c>
      <c r="B462" s="13"/>
    </row>
    <row r="463" spans="1:2" ht="15" hidden="1" customHeight="1" x14ac:dyDescent="0.25">
      <c r="A463" s="9">
        <v>41739.052083333336</v>
      </c>
      <c r="B463" s="12"/>
    </row>
    <row r="464" spans="1:2" x14ac:dyDescent="0.25">
      <c r="A464" s="10">
        <v>41739.230555555558</v>
      </c>
      <c r="B464" s="13">
        <v>-1.83</v>
      </c>
    </row>
    <row r="465" spans="1:2" ht="15" hidden="1" customHeight="1" x14ac:dyDescent="0.25">
      <c r="A465" s="9">
        <v>41745.364583333336</v>
      </c>
      <c r="B465" s="12"/>
    </row>
    <row r="466" spans="1:2" ht="15" hidden="1" customHeight="1" x14ac:dyDescent="0.25">
      <c r="A466" s="10">
        <v>41745.364583333336</v>
      </c>
      <c r="B466" s="13"/>
    </row>
    <row r="467" spans="1:2" x14ac:dyDescent="0.25">
      <c r="A467" s="9">
        <v>41745.460416666669</v>
      </c>
      <c r="B467" s="12">
        <v>-25</v>
      </c>
    </row>
    <row r="468" spans="1:2" ht="15" hidden="1" customHeight="1" x14ac:dyDescent="0.25">
      <c r="A468" s="10">
        <v>41773.375</v>
      </c>
      <c r="B468" s="13"/>
    </row>
    <row r="469" spans="1:2" ht="15" hidden="1" customHeight="1" x14ac:dyDescent="0.25">
      <c r="A469" s="9">
        <v>41773.375</v>
      </c>
      <c r="B469" s="12"/>
    </row>
    <row r="470" spans="1:2" ht="15" hidden="1" customHeight="1" x14ac:dyDescent="0.25">
      <c r="A470" s="10">
        <v>41773.46875</v>
      </c>
      <c r="B470" s="13"/>
    </row>
    <row r="471" spans="1:2" ht="15" hidden="1" customHeight="1" x14ac:dyDescent="0.25">
      <c r="A471" s="9">
        <v>41773.5625</v>
      </c>
      <c r="B471" s="12"/>
    </row>
    <row r="472" spans="1:2" ht="15" hidden="1" customHeight="1" x14ac:dyDescent="0.25">
      <c r="A472" s="10">
        <v>41773.75</v>
      </c>
      <c r="B472" s="13"/>
    </row>
    <row r="473" spans="1:2" ht="15" hidden="1" customHeight="1" x14ac:dyDescent="0.25">
      <c r="A473" s="9">
        <v>41773.84375</v>
      </c>
      <c r="B473" s="12"/>
    </row>
    <row r="474" spans="1:2" x14ac:dyDescent="0.25">
      <c r="A474" s="10">
        <v>41773.848611111112</v>
      </c>
      <c r="B474" s="13">
        <v>37.799999999999997</v>
      </c>
    </row>
    <row r="475" spans="1:2" ht="15" hidden="1" customHeight="1" x14ac:dyDescent="0.25">
      <c r="A475" s="9">
        <v>41802.84375</v>
      </c>
      <c r="B475" s="12"/>
    </row>
    <row r="476" spans="1:2" ht="15" hidden="1" customHeight="1" x14ac:dyDescent="0.25">
      <c r="A476" s="10">
        <v>41802.84375</v>
      </c>
      <c r="B476" s="13"/>
    </row>
    <row r="477" spans="1:2" ht="15" hidden="1" customHeight="1" x14ac:dyDescent="0.25">
      <c r="A477" s="9">
        <v>41803.3125</v>
      </c>
      <c r="B477" s="12"/>
    </row>
    <row r="478" spans="1:2" x14ac:dyDescent="0.25">
      <c r="A478" s="10">
        <v>41803.324999999997</v>
      </c>
      <c r="B478" s="13">
        <v>102.89</v>
      </c>
    </row>
    <row r="479" spans="1:2" ht="15" hidden="1" customHeight="1" x14ac:dyDescent="0.25">
      <c r="A479" s="9">
        <v>41814.375</v>
      </c>
      <c r="B479" s="12"/>
    </row>
    <row r="480" spans="1:2" ht="15" hidden="1" customHeight="1" x14ac:dyDescent="0.25">
      <c r="A480" s="10">
        <v>41814.375</v>
      </c>
      <c r="B480" s="13"/>
    </row>
    <row r="481" spans="1:2" ht="15" hidden="1" customHeight="1" x14ac:dyDescent="0.25">
      <c r="A481" s="9">
        <v>41814.46875</v>
      </c>
      <c r="B481" s="12"/>
    </row>
    <row r="482" spans="1:2" x14ac:dyDescent="0.25">
      <c r="A482" s="10">
        <v>41814.597916666666</v>
      </c>
      <c r="B482" s="13">
        <v>9</v>
      </c>
    </row>
    <row r="483" spans="1:2" ht="15" hidden="1" customHeight="1" x14ac:dyDescent="0.25">
      <c r="A483" s="9">
        <v>41828.364583333336</v>
      </c>
      <c r="B483" s="12"/>
    </row>
    <row r="484" spans="1:2" ht="15" hidden="1" customHeight="1" x14ac:dyDescent="0.25">
      <c r="A484" s="10">
        <v>41828.364583333336</v>
      </c>
      <c r="B484" s="13"/>
    </row>
    <row r="485" spans="1:2" x14ac:dyDescent="0.25">
      <c r="A485" s="9">
        <v>41828.430555555555</v>
      </c>
      <c r="B485" s="12">
        <v>-25</v>
      </c>
    </row>
    <row r="486" spans="1:2" ht="15" hidden="1" customHeight="1" x14ac:dyDescent="0.25">
      <c r="A486" s="10">
        <v>41835.364583333336</v>
      </c>
      <c r="B486" s="13"/>
    </row>
    <row r="487" spans="1:2" ht="15" hidden="1" customHeight="1" x14ac:dyDescent="0.25">
      <c r="A487" s="9">
        <v>41835.364583333336</v>
      </c>
      <c r="B487" s="12"/>
    </row>
    <row r="488" spans="1:2" ht="15" hidden="1" customHeight="1" x14ac:dyDescent="0.25">
      <c r="A488" s="10">
        <v>41835.458333333336</v>
      </c>
      <c r="B488" s="13"/>
    </row>
    <row r="489" spans="1:2" x14ac:dyDescent="0.25">
      <c r="A489" s="9">
        <v>41835.506249999999</v>
      </c>
      <c r="B489" s="12">
        <v>24.9</v>
      </c>
    </row>
    <row r="490" spans="1:2" ht="15" hidden="1" customHeight="1" x14ac:dyDescent="0.25">
      <c r="A490" s="10">
        <v>41864.40625</v>
      </c>
      <c r="B490" s="13"/>
    </row>
    <row r="491" spans="1:2" ht="15" hidden="1" customHeight="1" x14ac:dyDescent="0.25">
      <c r="A491" s="9">
        <v>41864.40625</v>
      </c>
      <c r="B491" s="12"/>
    </row>
    <row r="492" spans="1:2" ht="15" hidden="1" customHeight="1" x14ac:dyDescent="0.25">
      <c r="A492" s="10">
        <v>41864.59375</v>
      </c>
      <c r="B492" s="13"/>
    </row>
    <row r="493" spans="1:2" x14ac:dyDescent="0.25">
      <c r="A493" s="9">
        <v>41864.65</v>
      </c>
      <c r="B493" s="12">
        <v>35.799999999999997</v>
      </c>
    </row>
    <row r="494" spans="1:2" ht="15" hidden="1" customHeight="1" x14ac:dyDescent="0.25">
      <c r="A494" s="10">
        <v>41886.510416666664</v>
      </c>
      <c r="B494" s="13"/>
    </row>
    <row r="495" spans="1:2" ht="15" hidden="1" customHeight="1" x14ac:dyDescent="0.25">
      <c r="A495" s="9">
        <v>41886.510416666664</v>
      </c>
      <c r="B495" s="12"/>
    </row>
    <row r="496" spans="1:2" x14ac:dyDescent="0.25">
      <c r="A496" s="10">
        <v>41886.520138888889</v>
      </c>
      <c r="B496" s="13">
        <v>-25</v>
      </c>
    </row>
    <row r="497" spans="1:2" ht="15" hidden="1" customHeight="1" x14ac:dyDescent="0.25">
      <c r="A497" s="9">
        <v>41892.447916666664</v>
      </c>
      <c r="B497" s="12"/>
    </row>
    <row r="498" spans="1:2" ht="15" hidden="1" customHeight="1" x14ac:dyDescent="0.25">
      <c r="A498" s="10">
        <v>41892.447916666664</v>
      </c>
      <c r="B498" s="13"/>
    </row>
    <row r="499" spans="1:2" ht="15" hidden="1" customHeight="1" x14ac:dyDescent="0.25">
      <c r="A499" s="9">
        <v>41892.729166666664</v>
      </c>
      <c r="B499" s="12"/>
    </row>
    <row r="500" spans="1:2" x14ac:dyDescent="0.25">
      <c r="A500" s="10">
        <v>41892.745138888888</v>
      </c>
      <c r="B500" s="13">
        <v>37.4</v>
      </c>
    </row>
    <row r="501" spans="1:2" ht="15" hidden="1" customHeight="1" x14ac:dyDescent="0.25">
      <c r="A501" s="9">
        <v>41892.760416666664</v>
      </c>
      <c r="B501" s="12"/>
    </row>
    <row r="502" spans="1:2" ht="15" hidden="1" customHeight="1" x14ac:dyDescent="0.25">
      <c r="A502" s="10">
        <v>41892.760416666664</v>
      </c>
      <c r="B502" s="13"/>
    </row>
    <row r="503" spans="1:2" x14ac:dyDescent="0.25">
      <c r="A503" s="9">
        <v>41892.783333333333</v>
      </c>
      <c r="B503" s="12">
        <v>-25</v>
      </c>
    </row>
    <row r="504" spans="1:2" ht="15" hidden="1" customHeight="1" x14ac:dyDescent="0.25">
      <c r="A504" s="10">
        <v>41898.666666666664</v>
      </c>
      <c r="B504" s="13"/>
    </row>
    <row r="505" spans="1:2" ht="15" hidden="1" customHeight="1" x14ac:dyDescent="0.25">
      <c r="A505" s="9">
        <v>41898.666666666664</v>
      </c>
      <c r="B505" s="12"/>
    </row>
    <row r="506" spans="1:2" ht="15" hidden="1" customHeight="1" x14ac:dyDescent="0.25">
      <c r="A506" s="10">
        <v>41898.760416666664</v>
      </c>
      <c r="B506" s="13"/>
    </row>
    <row r="507" spans="1:2" x14ac:dyDescent="0.25">
      <c r="A507" s="9">
        <v>41898.828472222223</v>
      </c>
      <c r="B507" s="12">
        <v>-13.1</v>
      </c>
    </row>
    <row r="508" spans="1:2" ht="15" hidden="1" customHeight="1" x14ac:dyDescent="0.25">
      <c r="A508" s="10">
        <v>41900.239583333336</v>
      </c>
      <c r="B508" s="13"/>
    </row>
    <row r="509" spans="1:2" ht="15" hidden="1" customHeight="1" x14ac:dyDescent="0.25">
      <c r="A509" s="9">
        <v>41900.239583333336</v>
      </c>
      <c r="B509" s="12"/>
    </row>
    <row r="510" spans="1:2" x14ac:dyDescent="0.25">
      <c r="A510" s="10">
        <v>41900.262499999997</v>
      </c>
      <c r="B510" s="13">
        <v>-25</v>
      </c>
    </row>
    <row r="511" spans="1:2" ht="15" hidden="1" customHeight="1" x14ac:dyDescent="0.25">
      <c r="A511" s="9">
        <v>41900.645833333336</v>
      </c>
      <c r="B511" s="12"/>
    </row>
    <row r="512" spans="1:2" ht="15" hidden="1" customHeight="1" x14ac:dyDescent="0.25">
      <c r="A512" s="10">
        <v>41900.645833333336</v>
      </c>
      <c r="B512" s="13"/>
    </row>
    <row r="513" spans="1:2" x14ac:dyDescent="0.25">
      <c r="A513" s="9">
        <v>41900.661805555559</v>
      </c>
      <c r="B513" s="12">
        <v>-25</v>
      </c>
    </row>
    <row r="514" spans="1:2" ht="15" hidden="1" customHeight="1" x14ac:dyDescent="0.25">
      <c r="A514" s="10">
        <v>41900.90625</v>
      </c>
      <c r="B514" s="13"/>
    </row>
    <row r="515" spans="1:2" ht="15" hidden="1" customHeight="1" x14ac:dyDescent="0.25">
      <c r="A515" s="9">
        <v>41900.90625</v>
      </c>
      <c r="B515" s="12"/>
    </row>
    <row r="516" spans="1:2" x14ac:dyDescent="0.25">
      <c r="A516" s="10">
        <v>41900.916666666664</v>
      </c>
      <c r="B516" s="13">
        <v>-25</v>
      </c>
    </row>
    <row r="517" spans="1:2" ht="15" hidden="1" customHeight="1" x14ac:dyDescent="0.25">
      <c r="A517" s="9">
        <v>41901.03125</v>
      </c>
      <c r="B517" s="12"/>
    </row>
    <row r="518" spans="1:2" ht="15" hidden="1" customHeight="1" x14ac:dyDescent="0.25">
      <c r="A518" s="10">
        <v>41901.03125</v>
      </c>
      <c r="B518" s="13"/>
    </row>
    <row r="519" spans="1:2" x14ac:dyDescent="0.25">
      <c r="A519" s="9">
        <v>41901.201388888891</v>
      </c>
      <c r="B519" s="12">
        <v>-25</v>
      </c>
    </row>
    <row r="520" spans="1:2" ht="15" hidden="1" customHeight="1" x14ac:dyDescent="0.25">
      <c r="A520" s="10">
        <v>41901.364583333336</v>
      </c>
      <c r="B520" s="13"/>
    </row>
    <row r="521" spans="1:2" ht="15" hidden="1" customHeight="1" x14ac:dyDescent="0.25">
      <c r="A521" s="9">
        <v>41901.364583333336</v>
      </c>
      <c r="B521" s="12"/>
    </row>
    <row r="522" spans="1:2" ht="15" hidden="1" customHeight="1" x14ac:dyDescent="0.25">
      <c r="A522" s="10">
        <v>41901.833333333336</v>
      </c>
      <c r="B522" s="13"/>
    </row>
    <row r="523" spans="1:2" x14ac:dyDescent="0.25">
      <c r="A523" s="9">
        <v>41904.126388888886</v>
      </c>
      <c r="B523" s="12">
        <v>33.15</v>
      </c>
    </row>
    <row r="524" spans="1:2" ht="15" hidden="1" customHeight="1" x14ac:dyDescent="0.25">
      <c r="A524" s="10">
        <v>41907.53125</v>
      </c>
      <c r="B524" s="13"/>
    </row>
    <row r="525" spans="1:2" ht="15" hidden="1" customHeight="1" x14ac:dyDescent="0.25">
      <c r="A525" s="9">
        <v>41907.53125</v>
      </c>
      <c r="B525" s="12"/>
    </row>
    <row r="526" spans="1:2" x14ac:dyDescent="0.25">
      <c r="A526" s="10">
        <v>41907.634027777778</v>
      </c>
      <c r="B526" s="13">
        <v>-25</v>
      </c>
    </row>
    <row r="527" spans="1:2" ht="15" hidden="1" customHeight="1" x14ac:dyDescent="0.25">
      <c r="A527" s="9">
        <v>41912.385416666664</v>
      </c>
      <c r="B527" s="12"/>
    </row>
    <row r="528" spans="1:2" ht="15" hidden="1" customHeight="1" x14ac:dyDescent="0.25">
      <c r="A528" s="10">
        <v>41912.385416666664</v>
      </c>
      <c r="B528" s="13"/>
    </row>
    <row r="529" spans="1:2" ht="15" hidden="1" customHeight="1" x14ac:dyDescent="0.25">
      <c r="A529" s="9">
        <v>41912.479166666664</v>
      </c>
      <c r="B529" s="12"/>
    </row>
    <row r="530" spans="1:2" x14ac:dyDescent="0.25">
      <c r="A530" s="10">
        <v>41912.572222222225</v>
      </c>
      <c r="B530" s="13">
        <v>-10.3</v>
      </c>
    </row>
    <row r="531" spans="1:2" ht="15" hidden="1" customHeight="1" x14ac:dyDescent="0.25">
      <c r="A531" s="9">
        <v>41915.53125</v>
      </c>
      <c r="B531" s="12"/>
    </row>
    <row r="532" spans="1:2" ht="15" hidden="1" customHeight="1" x14ac:dyDescent="0.25">
      <c r="A532" s="10">
        <v>41915.53125</v>
      </c>
      <c r="B532" s="13"/>
    </row>
    <row r="533" spans="1:2" ht="15" hidden="1" customHeight="1" x14ac:dyDescent="0.25">
      <c r="A533" s="9">
        <v>41918.09375</v>
      </c>
      <c r="B533" s="12"/>
    </row>
    <row r="534" spans="1:2" x14ac:dyDescent="0.25">
      <c r="A534" s="10">
        <v>41918.232638888891</v>
      </c>
      <c r="B534" s="13">
        <v>22.45</v>
      </c>
    </row>
    <row r="535" spans="1:2" ht="15" hidden="1" customHeight="1" x14ac:dyDescent="0.25">
      <c r="A535" s="9">
        <v>41920.760416666664</v>
      </c>
      <c r="B535" s="12"/>
    </row>
    <row r="536" spans="1:2" ht="15" hidden="1" customHeight="1" x14ac:dyDescent="0.25">
      <c r="A536" s="10">
        <v>41920.760416666664</v>
      </c>
      <c r="B536" s="13"/>
    </row>
    <row r="537" spans="1:2" ht="15" hidden="1" customHeight="1" x14ac:dyDescent="0.25">
      <c r="A537" s="9">
        <v>41921.041666666664</v>
      </c>
      <c r="B537" s="12"/>
    </row>
    <row r="538" spans="1:2" ht="15" hidden="1" customHeight="1" x14ac:dyDescent="0.25">
      <c r="A538" s="10">
        <v>41921.135416666664</v>
      </c>
      <c r="B538" s="13"/>
    </row>
    <row r="539" spans="1:2" x14ac:dyDescent="0.25">
      <c r="A539" s="9">
        <v>41921.154861111114</v>
      </c>
      <c r="B539" s="12">
        <v>58.37</v>
      </c>
    </row>
    <row r="540" spans="1:2" ht="15" hidden="1" customHeight="1" x14ac:dyDescent="0.25">
      <c r="A540" s="10">
        <v>41921.635416666664</v>
      </c>
      <c r="B540" s="13"/>
    </row>
    <row r="541" spans="1:2" ht="15" hidden="1" customHeight="1" x14ac:dyDescent="0.25">
      <c r="A541" s="9">
        <v>41921.635416666664</v>
      </c>
      <c r="B541" s="12"/>
    </row>
    <row r="542" spans="1:2" ht="15" hidden="1" customHeight="1" x14ac:dyDescent="0.25">
      <c r="A542" s="10">
        <v>41922.104166666664</v>
      </c>
      <c r="B542" s="13"/>
    </row>
    <row r="543" spans="1:2" x14ac:dyDescent="0.25">
      <c r="A543" s="9">
        <v>41922.279861111114</v>
      </c>
      <c r="B543" s="12">
        <v>22.45</v>
      </c>
    </row>
    <row r="544" spans="1:2" ht="15" hidden="1" customHeight="1" x14ac:dyDescent="0.25">
      <c r="A544" s="10">
        <v>41926.364583333336</v>
      </c>
      <c r="B544" s="13"/>
    </row>
    <row r="545" spans="1:2" ht="15" hidden="1" customHeight="1" x14ac:dyDescent="0.25">
      <c r="A545" s="9">
        <v>41926.364583333336</v>
      </c>
      <c r="B545" s="12"/>
    </row>
    <row r="546" spans="1:2" ht="15" hidden="1" customHeight="1" x14ac:dyDescent="0.25">
      <c r="A546" s="10">
        <v>41926.927083333336</v>
      </c>
      <c r="B546" s="13"/>
    </row>
    <row r="547" spans="1:2" x14ac:dyDescent="0.25">
      <c r="A547" s="9">
        <v>41927.040277777778</v>
      </c>
      <c r="B547" s="12">
        <v>88.15</v>
      </c>
    </row>
    <row r="548" spans="1:2" ht="15" hidden="1" customHeight="1" x14ac:dyDescent="0.25">
      <c r="A548" s="10">
        <v>41927.53125</v>
      </c>
      <c r="B548" s="13"/>
    </row>
    <row r="549" spans="1:2" ht="15" hidden="1" customHeight="1" x14ac:dyDescent="0.25">
      <c r="A549" s="9">
        <v>41927.53125</v>
      </c>
      <c r="B549" s="12"/>
    </row>
    <row r="550" spans="1:2" x14ac:dyDescent="0.25">
      <c r="A550" s="10">
        <v>41927.569444444445</v>
      </c>
      <c r="B550" s="13">
        <v>92.8</v>
      </c>
    </row>
    <row r="551" spans="1:2" ht="15" hidden="1" customHeight="1" x14ac:dyDescent="0.25">
      <c r="A551" s="9">
        <v>41927.625</v>
      </c>
      <c r="B551" s="12"/>
    </row>
    <row r="552" spans="1:2" ht="15" hidden="1" customHeight="1" x14ac:dyDescent="0.25">
      <c r="A552" s="10">
        <v>41927.625</v>
      </c>
      <c r="B552" s="13"/>
    </row>
    <row r="553" spans="1:2" x14ac:dyDescent="0.25">
      <c r="A553" s="9">
        <v>41927.638194444444</v>
      </c>
      <c r="B553" s="12">
        <v>-25</v>
      </c>
    </row>
    <row r="554" spans="1:2" ht="15" hidden="1" customHeight="1" x14ac:dyDescent="0.25">
      <c r="A554" s="10">
        <v>41927.71875</v>
      </c>
      <c r="B554" s="13"/>
    </row>
    <row r="555" spans="1:2" ht="15" hidden="1" customHeight="1" x14ac:dyDescent="0.25">
      <c r="A555" s="9">
        <v>41927.71875</v>
      </c>
      <c r="B555" s="12"/>
    </row>
    <row r="556" spans="1:2" x14ac:dyDescent="0.25">
      <c r="A556" s="10">
        <v>41927.789583333331</v>
      </c>
      <c r="B556" s="13">
        <v>-25</v>
      </c>
    </row>
    <row r="557" spans="1:2" ht="15" hidden="1" customHeight="1" x14ac:dyDescent="0.25">
      <c r="A557" s="9">
        <v>41927.854166666664</v>
      </c>
      <c r="B557" s="12"/>
    </row>
    <row r="558" spans="1:2" ht="15" hidden="1" customHeight="1" x14ac:dyDescent="0.25">
      <c r="A558" s="10">
        <v>41927.854166666664</v>
      </c>
      <c r="B558" s="13"/>
    </row>
    <row r="559" spans="1:2" x14ac:dyDescent="0.25">
      <c r="A559" s="9">
        <v>41927.929166666669</v>
      </c>
      <c r="B559" s="12">
        <v>-25</v>
      </c>
    </row>
    <row r="560" spans="1:2" ht="15" hidden="1" customHeight="1" x14ac:dyDescent="0.25">
      <c r="A560" s="10">
        <v>41929.291666666664</v>
      </c>
      <c r="B560" s="13"/>
    </row>
    <row r="561" spans="1:2" ht="15" hidden="1" customHeight="1" x14ac:dyDescent="0.25">
      <c r="A561" s="9">
        <v>41929.291666666664</v>
      </c>
      <c r="B561" s="12"/>
    </row>
    <row r="562" spans="1:2" x14ac:dyDescent="0.25">
      <c r="A562" s="10">
        <v>41929.330555555556</v>
      </c>
      <c r="B562" s="13">
        <v>-25</v>
      </c>
    </row>
    <row r="563" spans="1:2" ht="15" hidden="1" customHeight="1" x14ac:dyDescent="0.25">
      <c r="A563" s="9">
        <v>41929.375</v>
      </c>
      <c r="B563" s="12"/>
    </row>
    <row r="564" spans="1:2" ht="15" hidden="1" customHeight="1" x14ac:dyDescent="0.25">
      <c r="A564" s="10">
        <v>41929.375</v>
      </c>
      <c r="B564" s="13"/>
    </row>
    <row r="565" spans="1:2" x14ac:dyDescent="0.25">
      <c r="A565" s="9">
        <v>41929.397222222222</v>
      </c>
      <c r="B565" s="12">
        <v>-25</v>
      </c>
    </row>
    <row r="566" spans="1:2" ht="15" hidden="1" customHeight="1" x14ac:dyDescent="0.25">
      <c r="A566" s="10">
        <v>41934.364583333336</v>
      </c>
      <c r="B566" s="13"/>
    </row>
    <row r="567" spans="1:2" ht="15" hidden="1" customHeight="1" x14ac:dyDescent="0.25">
      <c r="A567" s="9">
        <v>41934.364583333336</v>
      </c>
      <c r="B567" s="12"/>
    </row>
    <row r="568" spans="1:2" x14ac:dyDescent="0.25">
      <c r="A568" s="10">
        <v>41934.443749999999</v>
      </c>
      <c r="B568" s="13">
        <v>-25</v>
      </c>
    </row>
    <row r="569" spans="1:2" ht="15" hidden="1" customHeight="1" x14ac:dyDescent="0.25">
      <c r="A569" s="9">
        <v>41940.53125</v>
      </c>
      <c r="B569" s="12"/>
    </row>
    <row r="570" spans="1:2" ht="15" hidden="1" customHeight="1" x14ac:dyDescent="0.25">
      <c r="A570" s="10">
        <v>41940.53125</v>
      </c>
      <c r="B570" s="13"/>
    </row>
    <row r="571" spans="1:2" x14ac:dyDescent="0.25">
      <c r="A571" s="9">
        <v>41940.747916666667</v>
      </c>
      <c r="B571" s="12">
        <v>-25</v>
      </c>
    </row>
    <row r="572" spans="1:2" ht="15" hidden="1" customHeight="1" x14ac:dyDescent="0.25">
      <c r="A572" s="10">
        <v>41941.75</v>
      </c>
      <c r="B572" s="13"/>
    </row>
    <row r="573" spans="1:2" ht="15" hidden="1" customHeight="1" x14ac:dyDescent="0.25">
      <c r="A573" s="9">
        <v>41941.75</v>
      </c>
      <c r="B573" s="12"/>
    </row>
    <row r="574" spans="1:2" x14ac:dyDescent="0.25">
      <c r="A574" s="10">
        <v>41942.00277777778</v>
      </c>
      <c r="B574" s="13">
        <v>96.85</v>
      </c>
    </row>
    <row r="575" spans="1:2" ht="15" hidden="1" customHeight="1" x14ac:dyDescent="0.25">
      <c r="A575" s="9">
        <v>41948.40625</v>
      </c>
      <c r="B575" s="12"/>
    </row>
    <row r="576" spans="1:2" ht="15" hidden="1" customHeight="1" x14ac:dyDescent="0.25">
      <c r="A576" s="10">
        <v>41948.40625</v>
      </c>
      <c r="B576" s="13"/>
    </row>
    <row r="577" spans="1:2" x14ac:dyDescent="0.25">
      <c r="A577" s="9">
        <v>41948.526388888888</v>
      </c>
      <c r="B577" s="12">
        <v>-25</v>
      </c>
    </row>
    <row r="578" spans="1:2" ht="15" hidden="1" customHeight="1" x14ac:dyDescent="0.25">
      <c r="A578" s="10">
        <v>41948.583333333336</v>
      </c>
      <c r="B578" s="13"/>
    </row>
    <row r="579" spans="1:2" ht="15" hidden="1" customHeight="1" x14ac:dyDescent="0.25">
      <c r="A579" s="9">
        <v>41948.583333333336</v>
      </c>
      <c r="B579" s="12"/>
    </row>
    <row r="580" spans="1:2" x14ac:dyDescent="0.25">
      <c r="A580" s="10">
        <v>41948.637499999997</v>
      </c>
      <c r="B580" s="13">
        <v>-25</v>
      </c>
    </row>
    <row r="581" spans="1:2" ht="15" hidden="1" customHeight="1" x14ac:dyDescent="0.25">
      <c r="A581" s="9">
        <v>41955.447916666664</v>
      </c>
      <c r="B581" s="12"/>
    </row>
    <row r="582" spans="1:2" ht="15" hidden="1" customHeight="1" x14ac:dyDescent="0.25">
      <c r="A582" s="10">
        <v>41955.447916666664</v>
      </c>
      <c r="B582" s="13"/>
    </row>
    <row r="583" spans="1:2" ht="15" hidden="1" customHeight="1" x14ac:dyDescent="0.25">
      <c r="A583" s="9">
        <v>41955.541666666664</v>
      </c>
      <c r="B583" s="12"/>
    </row>
    <row r="584" spans="1:2" x14ac:dyDescent="0.25">
      <c r="A584" s="10">
        <v>41955.711805555555</v>
      </c>
      <c r="B584" s="13">
        <v>79.2</v>
      </c>
    </row>
    <row r="585" spans="1:2" ht="15" hidden="1" customHeight="1" x14ac:dyDescent="0.25">
      <c r="A585" s="9">
        <v>41962.40625</v>
      </c>
      <c r="B585" s="12"/>
    </row>
    <row r="586" spans="1:2" ht="15" hidden="1" customHeight="1" x14ac:dyDescent="0.25">
      <c r="A586" s="10">
        <v>41962.40625</v>
      </c>
      <c r="B586" s="13"/>
    </row>
    <row r="587" spans="1:2" ht="15" hidden="1" customHeight="1" x14ac:dyDescent="0.25">
      <c r="A587" s="9">
        <v>41962.6875</v>
      </c>
      <c r="B587" s="12"/>
    </row>
    <row r="588" spans="1:2" x14ac:dyDescent="0.25">
      <c r="A588" s="10">
        <v>41962.746527777781</v>
      </c>
      <c r="B588" s="13">
        <v>33.200000000000003</v>
      </c>
    </row>
    <row r="589" spans="1:2" ht="15" hidden="1" customHeight="1" x14ac:dyDescent="0.25">
      <c r="A589" s="9">
        <v>41977.677083333336</v>
      </c>
      <c r="B589" s="12"/>
    </row>
    <row r="590" spans="1:2" ht="15" hidden="1" customHeight="1" x14ac:dyDescent="0.25">
      <c r="A590" s="10">
        <v>41977.677083333336</v>
      </c>
      <c r="B590" s="13"/>
    </row>
    <row r="591" spans="1:2" x14ac:dyDescent="0.25">
      <c r="A591" s="9">
        <v>41977.720138888886</v>
      </c>
      <c r="B591" s="12">
        <v>-25</v>
      </c>
    </row>
    <row r="592" spans="1:2" ht="15" hidden="1" customHeight="1" x14ac:dyDescent="0.25">
      <c r="A592" s="10">
        <v>41978.572916666664</v>
      </c>
      <c r="B592" s="13"/>
    </row>
    <row r="593" spans="1:2" ht="15" hidden="1" customHeight="1" x14ac:dyDescent="0.25">
      <c r="A593" s="9">
        <v>41978.572916666664</v>
      </c>
      <c r="B593" s="12"/>
    </row>
    <row r="594" spans="1:2" ht="15" hidden="1" customHeight="1" x14ac:dyDescent="0.25">
      <c r="A594" s="10">
        <v>41978.760416666664</v>
      </c>
      <c r="B594" s="13"/>
    </row>
    <row r="595" spans="1:2" x14ac:dyDescent="0.25">
      <c r="A595" s="9">
        <v>41978.873611111114</v>
      </c>
      <c r="B595" s="12">
        <v>70</v>
      </c>
    </row>
    <row r="596" spans="1:2" ht="15" hidden="1" customHeight="1" x14ac:dyDescent="0.25">
      <c r="A596" s="10">
        <v>41989.40625</v>
      </c>
      <c r="B596" s="13"/>
    </row>
    <row r="597" spans="1:2" ht="15" hidden="1" customHeight="1" x14ac:dyDescent="0.25">
      <c r="A597" s="9">
        <v>41989.40625</v>
      </c>
      <c r="B597" s="12"/>
    </row>
    <row r="598" spans="1:2" ht="15" hidden="1" customHeight="1" x14ac:dyDescent="0.25">
      <c r="A598" s="10">
        <v>41989.5</v>
      </c>
      <c r="B598" s="13"/>
    </row>
    <row r="599" spans="1:2" x14ac:dyDescent="0.25">
      <c r="A599" s="9">
        <v>41989.50277777778</v>
      </c>
      <c r="B599" s="12">
        <v>58.9</v>
      </c>
    </row>
    <row r="600" spans="1:2" ht="15" hidden="1" customHeight="1" x14ac:dyDescent="0.25">
      <c r="A600" s="10">
        <v>41990.833333333336</v>
      </c>
      <c r="B600" s="13"/>
    </row>
    <row r="601" spans="1:2" ht="15" hidden="1" customHeight="1" x14ac:dyDescent="0.25">
      <c r="A601" s="9">
        <v>41990.833333333336</v>
      </c>
      <c r="B601" s="12"/>
    </row>
    <row r="602" spans="1:2" x14ac:dyDescent="0.25">
      <c r="A602" s="10">
        <v>41990.836111111108</v>
      </c>
      <c r="B602" s="13">
        <v>-25</v>
      </c>
    </row>
    <row r="603" spans="1:2" ht="15" hidden="1" customHeight="1" x14ac:dyDescent="0.25">
      <c r="A603" s="9">
        <v>41990.854166666664</v>
      </c>
      <c r="B603" s="12"/>
    </row>
    <row r="604" spans="1:2" ht="15" hidden="1" customHeight="1" x14ac:dyDescent="0.25">
      <c r="A604" s="10">
        <v>41990.854166666664</v>
      </c>
      <c r="B604" s="13"/>
    </row>
    <row r="605" spans="1:2" x14ac:dyDescent="0.25">
      <c r="A605" s="9">
        <v>41990.871527777781</v>
      </c>
      <c r="B605" s="12">
        <v>-25</v>
      </c>
    </row>
    <row r="606" spans="1:2" ht="15" hidden="1" customHeight="1" x14ac:dyDescent="0.25">
      <c r="A606" s="10">
        <v>41991.385416666664</v>
      </c>
      <c r="B606" s="13"/>
    </row>
    <row r="607" spans="1:2" ht="15" hidden="1" customHeight="1" x14ac:dyDescent="0.25">
      <c r="A607" s="9">
        <v>41991.385416666664</v>
      </c>
      <c r="B607" s="12"/>
    </row>
    <row r="608" spans="1:2" x14ac:dyDescent="0.25">
      <c r="A608" s="10">
        <v>41991.414583333331</v>
      </c>
      <c r="B608" s="13">
        <v>-25</v>
      </c>
    </row>
  </sheetData>
  <autoFilter ref="A2:B608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E15" sqref="E15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3</v>
      </c>
      <c r="B1" s="2">
        <v>4.8271231364672554E-2</v>
      </c>
    </row>
    <row r="2" spans="1:2" x14ac:dyDescent="0.25">
      <c r="A2" t="s">
        <v>4</v>
      </c>
      <c r="B2" s="2">
        <f>MIN(currentResult)</f>
        <v>-25.75</v>
      </c>
    </row>
    <row r="3" spans="1:2" x14ac:dyDescent="0.25">
      <c r="A3" t="s">
        <v>0</v>
      </c>
      <c r="B3" s="2">
        <f>PRODUCT('Сделки Monetizator фунт'!D:D)</f>
        <v>2.6916600021565213</v>
      </c>
    </row>
    <row r="4" spans="1:2" x14ac:dyDescent="0.25">
      <c r="B4" s="2"/>
    </row>
    <row r="5" spans="1:2" x14ac:dyDescent="0.25">
      <c r="A5" t="s">
        <v>6</v>
      </c>
      <c r="B5" s="2">
        <f>maxLoss/-opt_F</f>
        <v>533.44402601764193</v>
      </c>
    </row>
    <row r="6" spans="1:2" x14ac:dyDescent="0.25">
      <c r="B6" s="2"/>
    </row>
    <row r="7" spans="1:2" x14ac:dyDescent="0.25">
      <c r="A7" t="s">
        <v>7</v>
      </c>
      <c r="B7" s="2">
        <v>2000</v>
      </c>
    </row>
    <row r="8" spans="1:2" x14ac:dyDescent="0.25">
      <c r="A8" t="s">
        <v>11</v>
      </c>
      <c r="B8" s="2">
        <f>B7/B5*100</f>
        <v>374.92218535668002</v>
      </c>
    </row>
    <row r="9" spans="1:2" x14ac:dyDescent="0.25">
      <c r="B9" s="2"/>
    </row>
    <row r="10" spans="1:2" x14ac:dyDescent="0.25">
      <c r="A10" t="s">
        <v>14</v>
      </c>
      <c r="B10" s="2">
        <f>MIN('Сделки Monetizator фунт'!F:F)</f>
        <v>-50.000029563510665</v>
      </c>
    </row>
    <row r="11" spans="1:2" x14ac:dyDescent="0.25">
      <c r="A11" t="s">
        <v>15</v>
      </c>
      <c r="B11" s="2">
        <v>-50</v>
      </c>
    </row>
    <row r="12" spans="1:2" x14ac:dyDescent="0.25">
      <c r="B12" s="2"/>
    </row>
    <row r="13" spans="1:2" ht="29.25" customHeight="1" x14ac:dyDescent="0.25">
      <c r="A13" t="s">
        <v>16</v>
      </c>
      <c r="B13" s="2">
        <v>50</v>
      </c>
    </row>
    <row r="14" spans="1:2" ht="29.25" customHeight="1" x14ac:dyDescent="0.25">
      <c r="B14" s="2"/>
    </row>
    <row r="15" spans="1:2" ht="29.25" customHeight="1" x14ac:dyDescent="0.25">
      <c r="B15" s="2"/>
    </row>
    <row r="16" spans="1:2" ht="29.25" customHeight="1" x14ac:dyDescent="0.25">
      <c r="B16" s="2"/>
    </row>
    <row r="17" spans="1:2" ht="29.25" customHeight="1" x14ac:dyDescent="0.25">
      <c r="B17" s="2"/>
    </row>
    <row r="18" spans="1:2" ht="29.25" customHeight="1" x14ac:dyDescent="0.25">
      <c r="B18" s="2"/>
    </row>
    <row r="19" spans="1:2" x14ac:dyDescent="0.25">
      <c r="B19" s="2"/>
    </row>
    <row r="20" spans="1:2" x14ac:dyDescent="0.25">
      <c r="A20" t="s">
        <v>8</v>
      </c>
      <c r="B20" s="2">
        <f>COUNT(currentResult)</f>
        <v>171</v>
      </c>
    </row>
    <row r="21" spans="1:2" x14ac:dyDescent="0.25">
      <c r="A21" t="s">
        <v>9</v>
      </c>
      <c r="B21" s="2">
        <f>B3^(1/B20)</f>
        <v>1.0058071950320875</v>
      </c>
    </row>
    <row r="22" spans="1:2" x14ac:dyDescent="0.25">
      <c r="A22" t="s">
        <v>10</v>
      </c>
      <c r="B22" s="2">
        <f>(B21-1)*B5</f>
        <v>3.0978134977863983</v>
      </c>
    </row>
    <row r="23" spans="1:2" x14ac:dyDescent="0.25"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Сделки Monetizator фунт</vt:lpstr>
      <vt:lpstr>Сделки Monetizatorr MT4</vt:lpstr>
      <vt:lpstr>Поиск оптимального F</vt:lpstr>
      <vt:lpstr>TWR (100%)</vt:lpstr>
      <vt:lpstr>DrawDawn (100%)</vt:lpstr>
      <vt:lpstr>currentResult</vt:lpstr>
      <vt:lpstr>maxLoss</vt:lpstr>
      <vt:lpstr>opt_F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2015-03-29T04:18:51Z</dcterms:modified>
</cp:coreProperties>
</file>